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imberwolf CBN C/(0) Initial Filing Timberwolf CBN C (dtd ##.##.####)/"/>
    </mc:Choice>
  </mc:AlternateContent>
  <xr:revisionPtr revIDLastSave="0" documentId="8_{7D09BA48-51E9-40B9-B9E0-CF5425FB44BB}" xr6:coauthVersionLast="47" xr6:coauthVersionMax="47" xr10:uidLastSave="{00000000-0000-0000-0000-000000000000}"/>
  <bookViews>
    <workbookView xWindow="-28920" yWindow="-120" windowWidth="29040" windowHeight="15720" xr2:uid="{D96DF78E-9636-40B5-A26A-2A4EAC28A138}"/>
  </bookViews>
  <sheets>
    <sheet name="TW C Ex. A-2 Non-Consenting WIO" sheetId="1" r:id="rId1"/>
  </sheets>
  <externalReferences>
    <externalReference r:id="rId2"/>
  </externalReferences>
  <definedNames>
    <definedName name="_xlnm._FilterDatabase" localSheetId="0" hidden="1">'TW C Ex. A-2 Non-Consenting WIO'!$A$3:$O$403</definedName>
    <definedName name="Index_Sheet_Kutools">#REF!</definedName>
    <definedName name="_xlnm.Print_Area" localSheetId="0">'TW C Ex. A-2 Non-Consenting WIO'!$A$1:$O$410</definedName>
    <definedName name="_xlnm.Print_Titles" localSheetId="0">'TW C Ex. A-2 Non-Consenting WIO'!$1:$3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 s="1"/>
  <c r="K4" i="1" s="1"/>
  <c r="I5" i="1"/>
  <c r="J5" i="1" s="1"/>
  <c r="K5" i="1" s="1"/>
  <c r="E6" i="1"/>
  <c r="G6" i="1"/>
  <c r="I6" i="1" s="1"/>
  <c r="J6" i="1" s="1"/>
  <c r="K6" i="1" s="1"/>
  <c r="I7" i="1"/>
  <c r="J7" i="1"/>
  <c r="K7" i="1" s="1"/>
  <c r="E8" i="1"/>
  <c r="I8" i="1"/>
  <c r="J8" i="1" s="1"/>
  <c r="K8" i="1"/>
  <c r="E9" i="1"/>
  <c r="I9" i="1"/>
  <c r="J9" i="1"/>
  <c r="K9" i="1" s="1"/>
  <c r="E10" i="1"/>
  <c r="I10" i="1"/>
  <c r="J10" i="1" s="1"/>
  <c r="K10" i="1" s="1"/>
  <c r="I11" i="1"/>
  <c r="J11" i="1" s="1"/>
  <c r="K11" i="1" s="1"/>
  <c r="I12" i="1"/>
  <c r="J12" i="1"/>
  <c r="K12" i="1"/>
  <c r="I13" i="1"/>
  <c r="J13" i="1"/>
  <c r="K13" i="1" s="1"/>
  <c r="I14" i="1"/>
  <c r="J14" i="1" s="1"/>
  <c r="K14" i="1" s="1"/>
  <c r="I15" i="1"/>
  <c r="J15" i="1"/>
  <c r="K15" i="1" s="1"/>
  <c r="I16" i="1"/>
  <c r="J16" i="1" s="1"/>
  <c r="K16" i="1" s="1"/>
  <c r="I17" i="1"/>
  <c r="J17" i="1" s="1"/>
  <c r="K17" i="1" s="1"/>
  <c r="I18" i="1"/>
  <c r="J18" i="1" s="1"/>
  <c r="K18" i="1" s="1"/>
  <c r="I19" i="1"/>
  <c r="J19" i="1" s="1"/>
  <c r="K19" i="1" s="1"/>
  <c r="E20" i="1"/>
  <c r="I20" i="1"/>
  <c r="J20" i="1"/>
  <c r="K20" i="1" s="1"/>
  <c r="E21" i="1"/>
  <c r="I21" i="1"/>
  <c r="J21" i="1" s="1"/>
  <c r="E22" i="1"/>
  <c r="I22" i="1"/>
  <c r="J22" i="1"/>
  <c r="K22" i="1" s="1"/>
  <c r="E23" i="1"/>
  <c r="I23" i="1"/>
  <c r="J23" i="1" s="1"/>
  <c r="E24" i="1"/>
  <c r="I24" i="1"/>
  <c r="J24" i="1"/>
  <c r="K24" i="1" s="1"/>
  <c r="E25" i="1"/>
  <c r="I25" i="1"/>
  <c r="J25" i="1" s="1"/>
  <c r="E26" i="1"/>
  <c r="I26" i="1"/>
  <c r="J26" i="1"/>
  <c r="K26" i="1" s="1"/>
  <c r="E27" i="1"/>
  <c r="I27" i="1"/>
  <c r="J27" i="1" s="1"/>
  <c r="K27" i="1" s="1"/>
  <c r="E28" i="1"/>
  <c r="I28" i="1"/>
  <c r="J28" i="1"/>
  <c r="K28" i="1" s="1"/>
  <c r="E29" i="1"/>
  <c r="I29" i="1"/>
  <c r="J29" i="1" s="1"/>
  <c r="K29" i="1" s="1"/>
  <c r="E30" i="1"/>
  <c r="I30" i="1"/>
  <c r="J30" i="1"/>
  <c r="K30" i="1" s="1"/>
  <c r="I31" i="1"/>
  <c r="J31" i="1" s="1"/>
  <c r="K31" i="1" s="1"/>
  <c r="I32" i="1"/>
  <c r="J32" i="1" s="1"/>
  <c r="K32" i="1" s="1"/>
  <c r="I33" i="1"/>
  <c r="J33" i="1" s="1"/>
  <c r="K33" i="1"/>
  <c r="I34" i="1"/>
  <c r="J34" i="1" s="1"/>
  <c r="K34" i="1" s="1"/>
  <c r="I35" i="1"/>
  <c r="J35" i="1"/>
  <c r="K35" i="1"/>
  <c r="E36" i="1"/>
  <c r="G36" i="1"/>
  <c r="I36" i="1" s="1"/>
  <c r="J36" i="1" s="1"/>
  <c r="K36" i="1" s="1"/>
  <c r="E37" i="1"/>
  <c r="I37" i="1"/>
  <c r="J37" i="1"/>
  <c r="K37" i="1" s="1"/>
  <c r="E38" i="1"/>
  <c r="I38" i="1"/>
  <c r="J38" i="1" s="1"/>
  <c r="K38" i="1" s="1"/>
  <c r="E39" i="1"/>
  <c r="I39" i="1"/>
  <c r="J39" i="1"/>
  <c r="K39" i="1" s="1"/>
  <c r="I40" i="1"/>
  <c r="J40" i="1" s="1"/>
  <c r="K40" i="1" s="1"/>
  <c r="I41" i="1"/>
  <c r="J41" i="1" s="1"/>
  <c r="K41" i="1" s="1"/>
  <c r="I42" i="1"/>
  <c r="J42" i="1" s="1"/>
  <c r="K42" i="1" s="1"/>
  <c r="I43" i="1"/>
  <c r="J43" i="1" s="1"/>
  <c r="K43" i="1" s="1"/>
  <c r="I44" i="1"/>
  <c r="J44" i="1"/>
  <c r="K44" i="1"/>
  <c r="I45" i="1"/>
  <c r="J45" i="1"/>
  <c r="K45" i="1" s="1"/>
  <c r="I46" i="1"/>
  <c r="J46" i="1" s="1"/>
  <c r="K46" i="1" s="1"/>
  <c r="I47" i="1"/>
  <c r="J47" i="1"/>
  <c r="K47" i="1" s="1"/>
  <c r="I48" i="1"/>
  <c r="J48" i="1" s="1"/>
  <c r="K48" i="1" s="1"/>
  <c r="E49" i="1"/>
  <c r="I49" i="1"/>
  <c r="J49" i="1"/>
  <c r="K49" i="1"/>
  <c r="E50" i="1"/>
  <c r="I50" i="1"/>
  <c r="J50" i="1" s="1"/>
  <c r="K50" i="1" s="1"/>
  <c r="E51" i="1"/>
  <c r="I51" i="1"/>
  <c r="J51" i="1"/>
  <c r="K51" i="1"/>
  <c r="E52" i="1"/>
  <c r="I52" i="1"/>
  <c r="J52" i="1" s="1"/>
  <c r="K52" i="1" s="1"/>
  <c r="E53" i="1"/>
  <c r="I53" i="1"/>
  <c r="J53" i="1"/>
  <c r="K53" i="1"/>
  <c r="E54" i="1"/>
  <c r="I54" i="1"/>
  <c r="J54" i="1" s="1"/>
  <c r="K54" i="1" s="1"/>
  <c r="E55" i="1"/>
  <c r="I55" i="1"/>
  <c r="J55" i="1"/>
  <c r="K55" i="1"/>
  <c r="E56" i="1"/>
  <c r="I56" i="1"/>
  <c r="J56" i="1" s="1"/>
  <c r="K56" i="1" s="1"/>
  <c r="E57" i="1"/>
  <c r="I57" i="1"/>
  <c r="J57" i="1"/>
  <c r="K57" i="1"/>
  <c r="E58" i="1"/>
  <c r="I58" i="1"/>
  <c r="J58" i="1" s="1"/>
  <c r="K58" i="1" s="1"/>
  <c r="E59" i="1"/>
  <c r="I59" i="1"/>
  <c r="J59" i="1"/>
  <c r="K59" i="1"/>
  <c r="I60" i="1"/>
  <c r="J60" i="1"/>
  <c r="K60" i="1" s="1"/>
  <c r="I61" i="1"/>
  <c r="J61" i="1" s="1"/>
  <c r="K61" i="1" s="1"/>
  <c r="I62" i="1"/>
  <c r="J62" i="1"/>
  <c r="K62" i="1" s="1"/>
  <c r="I63" i="1"/>
  <c r="J63" i="1" s="1"/>
  <c r="K63" i="1" s="1"/>
  <c r="I64" i="1"/>
  <c r="J64" i="1" s="1"/>
  <c r="K64" i="1" s="1"/>
  <c r="I65" i="1"/>
  <c r="J65" i="1" s="1"/>
  <c r="K65" i="1" s="1"/>
  <c r="I66" i="1"/>
  <c r="J66" i="1" s="1"/>
  <c r="K66" i="1" s="1"/>
  <c r="I67" i="1"/>
  <c r="J67" i="1"/>
  <c r="K67" i="1"/>
  <c r="I68" i="1"/>
  <c r="J68" i="1"/>
  <c r="K68" i="1" s="1"/>
  <c r="I69" i="1"/>
  <c r="J69" i="1" s="1"/>
  <c r="K69" i="1" s="1"/>
  <c r="I70" i="1"/>
  <c r="J70" i="1"/>
  <c r="K70" i="1" s="1"/>
  <c r="I71" i="1"/>
  <c r="J71" i="1" s="1"/>
  <c r="K71" i="1" s="1"/>
  <c r="I72" i="1"/>
  <c r="J72" i="1" s="1"/>
  <c r="K72" i="1" s="1"/>
  <c r="I73" i="1"/>
  <c r="J73" i="1" s="1"/>
  <c r="K73" i="1"/>
  <c r="I74" i="1"/>
  <c r="J74" i="1" s="1"/>
  <c r="K74" i="1" s="1"/>
  <c r="I75" i="1"/>
  <c r="J75" i="1"/>
  <c r="K75" i="1"/>
  <c r="I76" i="1"/>
  <c r="J76" i="1"/>
  <c r="K76" i="1" s="1"/>
  <c r="E77" i="1"/>
  <c r="I77" i="1"/>
  <c r="J77" i="1" s="1"/>
  <c r="K77" i="1" s="1"/>
  <c r="E78" i="1"/>
  <c r="I78" i="1"/>
  <c r="J78" i="1"/>
  <c r="E79" i="1"/>
  <c r="I79" i="1"/>
  <c r="J79" i="1" s="1"/>
  <c r="K79" i="1" s="1"/>
  <c r="I80" i="1"/>
  <c r="J80" i="1" s="1"/>
  <c r="K80" i="1"/>
  <c r="I81" i="1"/>
  <c r="J81" i="1" s="1"/>
  <c r="K81" i="1" s="1"/>
  <c r="I82" i="1"/>
  <c r="J82" i="1"/>
  <c r="K82" i="1"/>
  <c r="I83" i="1"/>
  <c r="J83" i="1"/>
  <c r="K83" i="1" s="1"/>
  <c r="I84" i="1"/>
  <c r="J84" i="1" s="1"/>
  <c r="K84" i="1" s="1"/>
  <c r="I85" i="1"/>
  <c r="J85" i="1"/>
  <c r="K85" i="1" s="1"/>
  <c r="I86" i="1"/>
  <c r="J86" i="1" s="1"/>
  <c r="K86" i="1" s="1"/>
  <c r="I87" i="1"/>
  <c r="J87" i="1" s="1"/>
  <c r="K87" i="1" s="1"/>
  <c r="I88" i="1"/>
  <c r="J88" i="1" s="1"/>
  <c r="K88" i="1"/>
  <c r="I89" i="1"/>
  <c r="J89" i="1" s="1"/>
  <c r="K89" i="1" s="1"/>
  <c r="I90" i="1"/>
  <c r="J90" i="1"/>
  <c r="K90" i="1"/>
  <c r="I91" i="1"/>
  <c r="J91" i="1"/>
  <c r="K91" i="1" s="1"/>
  <c r="I92" i="1"/>
  <c r="J92" i="1" s="1"/>
  <c r="K92" i="1" s="1"/>
  <c r="I93" i="1"/>
  <c r="J93" i="1" s="1"/>
  <c r="K93" i="1" s="1"/>
  <c r="I94" i="1"/>
  <c r="J94" i="1" s="1"/>
  <c r="K94" i="1" s="1"/>
  <c r="I95" i="1"/>
  <c r="J95" i="1" s="1"/>
  <c r="K95" i="1"/>
  <c r="I96" i="1"/>
  <c r="J96" i="1" s="1"/>
  <c r="K96" i="1" s="1"/>
  <c r="E97" i="1"/>
  <c r="I97" i="1"/>
  <c r="J97" i="1" s="1"/>
  <c r="K97" i="1" s="1"/>
  <c r="E98" i="1"/>
  <c r="K98" i="1" s="1"/>
  <c r="I98" i="1"/>
  <c r="J98" i="1" s="1"/>
  <c r="E99" i="1"/>
  <c r="I99" i="1"/>
  <c r="J99" i="1" s="1"/>
  <c r="K99" i="1" s="1"/>
  <c r="E100" i="1"/>
  <c r="I100" i="1"/>
  <c r="J100" i="1" s="1"/>
  <c r="K100" i="1"/>
  <c r="I101" i="1"/>
  <c r="J101" i="1" s="1"/>
  <c r="K101" i="1" s="1"/>
  <c r="I102" i="1"/>
  <c r="J102" i="1"/>
  <c r="K102" i="1"/>
  <c r="I103" i="1"/>
  <c r="J103" i="1"/>
  <c r="K103" i="1" s="1"/>
  <c r="I104" i="1"/>
  <c r="J104" i="1" s="1"/>
  <c r="K104" i="1" s="1"/>
  <c r="I105" i="1"/>
  <c r="J105" i="1" s="1"/>
  <c r="K105" i="1" s="1"/>
  <c r="I106" i="1"/>
  <c r="J106" i="1" s="1"/>
  <c r="K106" i="1" s="1"/>
  <c r="I107" i="1"/>
  <c r="J107" i="1" s="1"/>
  <c r="K107" i="1"/>
  <c r="I108" i="1"/>
  <c r="J108" i="1" s="1"/>
  <c r="K108" i="1" s="1"/>
  <c r="I109" i="1"/>
  <c r="J109" i="1" s="1"/>
  <c r="K109" i="1" s="1"/>
  <c r="I110" i="1"/>
  <c r="J110" i="1"/>
  <c r="K110" i="1" s="1"/>
  <c r="I111" i="1"/>
  <c r="J111" i="1"/>
  <c r="K111" i="1" s="1"/>
  <c r="E112" i="1"/>
  <c r="I112" i="1"/>
  <c r="J112" i="1" s="1"/>
  <c r="K112" i="1"/>
  <c r="E113" i="1"/>
  <c r="I113" i="1"/>
  <c r="J113" i="1"/>
  <c r="K113" i="1"/>
  <c r="E114" i="1"/>
  <c r="I114" i="1"/>
  <c r="J114" i="1" s="1"/>
  <c r="K114" i="1" s="1"/>
  <c r="E115" i="1"/>
  <c r="K115" i="1" s="1"/>
  <c r="I115" i="1"/>
  <c r="J115" i="1"/>
  <c r="E116" i="1"/>
  <c r="I116" i="1"/>
  <c r="J116" i="1" s="1"/>
  <c r="K116" i="1" s="1"/>
  <c r="E117" i="1"/>
  <c r="I117" i="1"/>
  <c r="J117" i="1"/>
  <c r="K117" i="1" s="1"/>
  <c r="E118" i="1"/>
  <c r="I118" i="1"/>
  <c r="J118" i="1" s="1"/>
  <c r="K118" i="1" s="1"/>
  <c r="E119" i="1"/>
  <c r="I119" i="1"/>
  <c r="J119" i="1"/>
  <c r="K119" i="1" s="1"/>
  <c r="E120" i="1"/>
  <c r="I120" i="1"/>
  <c r="J120" i="1" s="1"/>
  <c r="K120" i="1"/>
  <c r="E121" i="1"/>
  <c r="I121" i="1"/>
  <c r="J121" i="1" s="1"/>
  <c r="K121" i="1" s="1"/>
  <c r="E122" i="1"/>
  <c r="I122" i="1"/>
  <c r="J122" i="1" s="1"/>
  <c r="K122" i="1"/>
  <c r="I123" i="1"/>
  <c r="J123" i="1" s="1"/>
  <c r="K123" i="1" s="1"/>
  <c r="I124" i="1"/>
  <c r="J124" i="1" s="1"/>
  <c r="K124" i="1" s="1"/>
  <c r="I125" i="1"/>
  <c r="J125" i="1"/>
  <c r="K125" i="1" s="1"/>
  <c r="I126" i="1"/>
  <c r="J126" i="1"/>
  <c r="K126" i="1" s="1"/>
  <c r="I127" i="1"/>
  <c r="J127" i="1" s="1"/>
  <c r="K127" i="1" s="1"/>
  <c r="I128" i="1"/>
  <c r="J128" i="1"/>
  <c r="K128" i="1" s="1"/>
  <c r="I129" i="1"/>
  <c r="J129" i="1"/>
  <c r="K129" i="1" s="1"/>
  <c r="I130" i="1"/>
  <c r="J130" i="1" s="1"/>
  <c r="K130" i="1" s="1"/>
  <c r="I131" i="1"/>
  <c r="J131" i="1" s="1"/>
  <c r="K131" i="1" s="1"/>
  <c r="I132" i="1"/>
  <c r="J132" i="1" s="1"/>
  <c r="K132" i="1" s="1"/>
  <c r="I133" i="1"/>
  <c r="J133" i="1"/>
  <c r="K133" i="1"/>
  <c r="I134" i="1"/>
  <c r="J134" i="1" s="1"/>
  <c r="K134" i="1" s="1"/>
  <c r="I135" i="1"/>
  <c r="J135" i="1" s="1"/>
  <c r="K135" i="1" s="1"/>
  <c r="I136" i="1"/>
  <c r="J136" i="1" s="1"/>
  <c r="K136" i="1" s="1"/>
  <c r="I137" i="1"/>
  <c r="J137" i="1" s="1"/>
  <c r="K137" i="1" s="1"/>
  <c r="I138" i="1"/>
  <c r="J138" i="1" s="1"/>
  <c r="K138" i="1"/>
  <c r="I139" i="1"/>
  <c r="J139" i="1" s="1"/>
  <c r="K139" i="1" s="1"/>
  <c r="I140" i="1"/>
  <c r="J140" i="1" s="1"/>
  <c r="K140" i="1" s="1"/>
  <c r="I141" i="1"/>
  <c r="J141" i="1"/>
  <c r="K141" i="1"/>
  <c r="I142" i="1"/>
  <c r="J142" i="1" s="1"/>
  <c r="K142" i="1" s="1"/>
  <c r="I143" i="1"/>
  <c r="J143" i="1" s="1"/>
  <c r="K143" i="1" s="1"/>
  <c r="I144" i="1"/>
  <c r="J144" i="1" s="1"/>
  <c r="K144" i="1" s="1"/>
  <c r="I145" i="1"/>
  <c r="J145" i="1" s="1"/>
  <c r="K145" i="1" s="1"/>
  <c r="I146" i="1"/>
  <c r="J146" i="1" s="1"/>
  <c r="K146" i="1"/>
  <c r="I147" i="1"/>
  <c r="J147" i="1" s="1"/>
  <c r="K147" i="1" s="1"/>
  <c r="I148" i="1"/>
  <c r="J148" i="1" s="1"/>
  <c r="K148" i="1" s="1"/>
  <c r="I149" i="1"/>
  <c r="J149" i="1"/>
  <c r="K149" i="1"/>
  <c r="I150" i="1"/>
  <c r="J150" i="1" s="1"/>
  <c r="K150" i="1" s="1"/>
  <c r="I151" i="1"/>
  <c r="J151" i="1" s="1"/>
  <c r="K151" i="1" s="1"/>
  <c r="E152" i="1"/>
  <c r="I152" i="1"/>
  <c r="J152" i="1"/>
  <c r="K152" i="1"/>
  <c r="E153" i="1"/>
  <c r="I153" i="1"/>
  <c r="J153" i="1" s="1"/>
  <c r="E154" i="1"/>
  <c r="I154" i="1"/>
  <c r="J154" i="1" s="1"/>
  <c r="K154" i="1" s="1"/>
  <c r="I155" i="1"/>
  <c r="J155" i="1"/>
  <c r="K155" i="1" s="1"/>
  <c r="I156" i="1"/>
  <c r="J156" i="1"/>
  <c r="K156" i="1" s="1"/>
  <c r="I157" i="1"/>
  <c r="J157" i="1" s="1"/>
  <c r="K157" i="1" s="1"/>
  <c r="I158" i="1"/>
  <c r="J158" i="1" s="1"/>
  <c r="K158" i="1" s="1"/>
  <c r="I159" i="1"/>
  <c r="J159" i="1" s="1"/>
  <c r="K159" i="1" s="1"/>
  <c r="I160" i="1"/>
  <c r="J160" i="1"/>
  <c r="K160" i="1" s="1"/>
  <c r="I161" i="1"/>
  <c r="J161" i="1" s="1"/>
  <c r="K161" i="1"/>
  <c r="I162" i="1"/>
  <c r="J162" i="1" s="1"/>
  <c r="K162" i="1" s="1"/>
  <c r="E163" i="1"/>
  <c r="I163" i="1"/>
  <c r="J163" i="1" s="1"/>
  <c r="K163" i="1" s="1"/>
  <c r="E164" i="1"/>
  <c r="I164" i="1"/>
  <c r="J164" i="1"/>
  <c r="K164" i="1"/>
  <c r="E165" i="1"/>
  <c r="I165" i="1"/>
  <c r="J165" i="1" s="1"/>
  <c r="E166" i="1"/>
  <c r="I166" i="1"/>
  <c r="J166" i="1" s="1"/>
  <c r="K166" i="1" s="1"/>
  <c r="I167" i="1"/>
  <c r="J167" i="1"/>
  <c r="K167" i="1" s="1"/>
  <c r="I168" i="1"/>
  <c r="J168" i="1"/>
  <c r="K168" i="1" s="1"/>
  <c r="I169" i="1"/>
  <c r="J169" i="1" s="1"/>
  <c r="K169" i="1" s="1"/>
  <c r="I170" i="1"/>
  <c r="J170" i="1" s="1"/>
  <c r="K170" i="1" s="1"/>
  <c r="I171" i="1"/>
  <c r="J171" i="1" s="1"/>
  <c r="K171" i="1" s="1"/>
  <c r="I172" i="1"/>
  <c r="J172" i="1"/>
  <c r="K172" i="1" s="1"/>
  <c r="I173" i="1"/>
  <c r="J173" i="1" s="1"/>
  <c r="K173" i="1"/>
  <c r="I174" i="1"/>
  <c r="J174" i="1" s="1"/>
  <c r="K174" i="1" s="1"/>
  <c r="I175" i="1"/>
  <c r="J175" i="1"/>
  <c r="K175" i="1" s="1"/>
  <c r="I176" i="1"/>
  <c r="J176" i="1"/>
  <c r="K176" i="1"/>
  <c r="I177" i="1"/>
  <c r="J177" i="1" s="1"/>
  <c r="K177" i="1" s="1"/>
  <c r="I178" i="1"/>
  <c r="J178" i="1" s="1"/>
  <c r="K178" i="1" s="1"/>
  <c r="I179" i="1"/>
  <c r="J179" i="1" s="1"/>
  <c r="K179" i="1" s="1"/>
  <c r="I180" i="1"/>
  <c r="J180" i="1"/>
  <c r="K180" i="1" s="1"/>
  <c r="I181" i="1"/>
  <c r="J181" i="1" s="1"/>
  <c r="K181" i="1" s="1"/>
  <c r="I182" i="1"/>
  <c r="J182" i="1" s="1"/>
  <c r="K182" i="1" s="1"/>
  <c r="E183" i="1"/>
  <c r="I183" i="1"/>
  <c r="J183" i="1" s="1"/>
  <c r="K183" i="1" s="1"/>
  <c r="E184" i="1"/>
  <c r="I184" i="1"/>
  <c r="J184" i="1" s="1"/>
  <c r="K184" i="1" s="1"/>
  <c r="E185" i="1"/>
  <c r="I185" i="1"/>
  <c r="J185" i="1" s="1"/>
  <c r="E186" i="1"/>
  <c r="I186" i="1"/>
  <c r="J186" i="1" s="1"/>
  <c r="K186" i="1" s="1"/>
  <c r="E187" i="1"/>
  <c r="I187" i="1"/>
  <c r="J187" i="1" s="1"/>
  <c r="K187" i="1" s="1"/>
  <c r="E188" i="1"/>
  <c r="I188" i="1"/>
  <c r="J188" i="1"/>
  <c r="K188" i="1"/>
  <c r="E189" i="1"/>
  <c r="I189" i="1"/>
  <c r="J189" i="1" s="1"/>
  <c r="E190" i="1"/>
  <c r="I190" i="1"/>
  <c r="J190" i="1" s="1"/>
  <c r="K190" i="1" s="1"/>
  <c r="E191" i="1"/>
  <c r="I191" i="1"/>
  <c r="J191" i="1" s="1"/>
  <c r="K191" i="1" s="1"/>
  <c r="E192" i="1"/>
  <c r="I192" i="1"/>
  <c r="J192" i="1" s="1"/>
  <c r="K192" i="1"/>
  <c r="E193" i="1"/>
  <c r="I193" i="1"/>
  <c r="J193" i="1" s="1"/>
  <c r="I194" i="1"/>
  <c r="J194" i="1"/>
  <c r="K194" i="1" s="1"/>
  <c r="I195" i="1"/>
  <c r="J195" i="1" s="1"/>
  <c r="K195" i="1"/>
  <c r="I196" i="1"/>
  <c r="J196" i="1" s="1"/>
  <c r="K196" i="1" s="1"/>
  <c r="I197" i="1"/>
  <c r="J197" i="1"/>
  <c r="K197" i="1" s="1"/>
  <c r="I198" i="1"/>
  <c r="J198" i="1" s="1"/>
  <c r="K198" i="1" s="1"/>
  <c r="I199" i="1"/>
  <c r="J199" i="1"/>
  <c r="K199" i="1" s="1"/>
  <c r="I200" i="1"/>
  <c r="J200" i="1"/>
  <c r="K200" i="1" s="1"/>
  <c r="E201" i="1"/>
  <c r="I201" i="1"/>
  <c r="J201" i="1" s="1"/>
  <c r="K201" i="1"/>
  <c r="E202" i="1"/>
  <c r="I202" i="1"/>
  <c r="J202" i="1"/>
  <c r="K202" i="1"/>
  <c r="E203" i="1"/>
  <c r="I203" i="1"/>
  <c r="J203" i="1" s="1"/>
  <c r="K203" i="1" s="1"/>
  <c r="E204" i="1"/>
  <c r="I204" i="1"/>
  <c r="J204" i="1" s="1"/>
  <c r="I205" i="1"/>
  <c r="J205" i="1" s="1"/>
  <c r="K205" i="1" s="1"/>
  <c r="I206" i="1"/>
  <c r="J206" i="1" s="1"/>
  <c r="K206" i="1" s="1"/>
  <c r="I207" i="1"/>
  <c r="J207" i="1" s="1"/>
  <c r="K207" i="1" s="1"/>
  <c r="I208" i="1"/>
  <c r="J208" i="1" s="1"/>
  <c r="K208" i="1"/>
  <c r="E209" i="1"/>
  <c r="G209" i="1"/>
  <c r="I209" i="1" s="1"/>
  <c r="J209" i="1" s="1"/>
  <c r="K209" i="1" s="1"/>
  <c r="I210" i="1"/>
  <c r="J210" i="1" s="1"/>
  <c r="K210" i="1"/>
  <c r="I211" i="1"/>
  <c r="J211" i="1" s="1"/>
  <c r="K211" i="1" s="1"/>
  <c r="I212" i="1"/>
  <c r="J212" i="1"/>
  <c r="K212" i="1" s="1"/>
  <c r="E213" i="1"/>
  <c r="I213" i="1"/>
  <c r="J213" i="1"/>
  <c r="K213" i="1"/>
  <c r="E214" i="1"/>
  <c r="I214" i="1"/>
  <c r="J214" i="1" s="1"/>
  <c r="K214" i="1" s="1"/>
  <c r="E215" i="1"/>
  <c r="I215" i="1"/>
  <c r="J215" i="1" s="1"/>
  <c r="K215" i="1" s="1"/>
  <c r="I216" i="1"/>
  <c r="J216" i="1" s="1"/>
  <c r="K216" i="1" s="1"/>
  <c r="I217" i="1"/>
  <c r="J217" i="1" s="1"/>
  <c r="K217" i="1"/>
  <c r="I218" i="1"/>
  <c r="J218" i="1" s="1"/>
  <c r="K218" i="1" s="1"/>
  <c r="I219" i="1"/>
  <c r="J219" i="1" s="1"/>
  <c r="K219" i="1" s="1"/>
  <c r="I220" i="1"/>
  <c r="J220" i="1"/>
  <c r="K220" i="1"/>
  <c r="I221" i="1"/>
  <c r="J221" i="1" s="1"/>
  <c r="K221" i="1" s="1"/>
  <c r="I222" i="1"/>
  <c r="J222" i="1" s="1"/>
  <c r="K222" i="1" s="1"/>
  <c r="E223" i="1"/>
  <c r="G223" i="1"/>
  <c r="I223" i="1" s="1"/>
  <c r="J223" i="1"/>
  <c r="K223" i="1"/>
  <c r="I224" i="1"/>
  <c r="J224" i="1" s="1"/>
  <c r="K224" i="1" s="1"/>
  <c r="E225" i="1"/>
  <c r="I225" i="1"/>
  <c r="J225" i="1"/>
  <c r="K225" i="1" s="1"/>
  <c r="E226" i="1"/>
  <c r="I226" i="1"/>
  <c r="J226" i="1" s="1"/>
  <c r="K226" i="1" s="1"/>
  <c r="E227" i="1"/>
  <c r="K227" i="1" s="1"/>
  <c r="I227" i="1"/>
  <c r="J227" i="1"/>
  <c r="I228" i="1"/>
  <c r="J228" i="1" s="1"/>
  <c r="K228" i="1" s="1"/>
  <c r="I229" i="1"/>
  <c r="J229" i="1"/>
  <c r="K229" i="1" s="1"/>
  <c r="I230" i="1"/>
  <c r="J230" i="1"/>
  <c r="K230" i="1"/>
  <c r="I231" i="1"/>
  <c r="J231" i="1" s="1"/>
  <c r="K231" i="1" s="1"/>
  <c r="I232" i="1"/>
  <c r="J232" i="1" s="1"/>
  <c r="K232" i="1"/>
  <c r="E233" i="1"/>
  <c r="I233" i="1"/>
  <c r="J233" i="1"/>
  <c r="E234" i="1"/>
  <c r="I234" i="1"/>
  <c r="J234" i="1" s="1"/>
  <c r="K234" i="1" s="1"/>
  <c r="E235" i="1"/>
  <c r="I235" i="1"/>
  <c r="J235" i="1" s="1"/>
  <c r="K235" i="1" s="1"/>
  <c r="E236" i="1"/>
  <c r="I236" i="1"/>
  <c r="J236" i="1" s="1"/>
  <c r="K236" i="1" s="1"/>
  <c r="E237" i="1"/>
  <c r="I237" i="1"/>
  <c r="J237" i="1" s="1"/>
  <c r="K237" i="1" s="1"/>
  <c r="E238" i="1"/>
  <c r="I238" i="1"/>
  <c r="J238" i="1"/>
  <c r="K238" i="1" s="1"/>
  <c r="E239" i="1"/>
  <c r="I239" i="1"/>
  <c r="J239" i="1"/>
  <c r="K239" i="1" s="1"/>
  <c r="E240" i="1"/>
  <c r="I240" i="1"/>
  <c r="J240" i="1"/>
  <c r="K240" i="1"/>
  <c r="E241" i="1"/>
  <c r="I241" i="1"/>
  <c r="J241" i="1" s="1"/>
  <c r="E242" i="1"/>
  <c r="I242" i="1"/>
  <c r="J242" i="1" s="1"/>
  <c r="K242" i="1" s="1"/>
  <c r="E243" i="1"/>
  <c r="I243" i="1"/>
  <c r="J243" i="1" s="1"/>
  <c r="K243" i="1" s="1"/>
  <c r="I244" i="1"/>
  <c r="J244" i="1"/>
  <c r="K244" i="1" s="1"/>
  <c r="I245" i="1"/>
  <c r="J245" i="1"/>
  <c r="K245" i="1"/>
  <c r="I246" i="1"/>
  <c r="J246" i="1" s="1"/>
  <c r="K246" i="1" s="1"/>
  <c r="I247" i="1"/>
  <c r="J247" i="1" s="1"/>
  <c r="K247" i="1"/>
  <c r="I248" i="1"/>
  <c r="J248" i="1" s="1"/>
  <c r="K248" i="1" s="1"/>
  <c r="I249" i="1"/>
  <c r="J249" i="1" s="1"/>
  <c r="K249" i="1" s="1"/>
  <c r="I250" i="1"/>
  <c r="J250" i="1" s="1"/>
  <c r="K250" i="1"/>
  <c r="I251" i="1"/>
  <c r="J251" i="1" s="1"/>
  <c r="K251" i="1" s="1"/>
  <c r="I252" i="1"/>
  <c r="J252" i="1"/>
  <c r="K252" i="1"/>
  <c r="I253" i="1"/>
  <c r="J253" i="1" s="1"/>
  <c r="K253" i="1" s="1"/>
  <c r="I254" i="1"/>
  <c r="J254" i="1" s="1"/>
  <c r="K254" i="1" s="1"/>
  <c r="I255" i="1"/>
  <c r="J255" i="1"/>
  <c r="K255" i="1"/>
  <c r="I256" i="1"/>
  <c r="J256" i="1" s="1"/>
  <c r="K256" i="1" s="1"/>
  <c r="I257" i="1"/>
  <c r="J257" i="1" s="1"/>
  <c r="K257" i="1" s="1"/>
  <c r="I258" i="1"/>
  <c r="J258" i="1"/>
  <c r="K258" i="1"/>
  <c r="I259" i="1"/>
  <c r="J259" i="1" s="1"/>
  <c r="K259" i="1" s="1"/>
  <c r="I260" i="1"/>
  <c r="J260" i="1"/>
  <c r="K260" i="1"/>
  <c r="I261" i="1"/>
  <c r="J261" i="1"/>
  <c r="K261" i="1"/>
  <c r="E262" i="1"/>
  <c r="I262" i="1"/>
  <c r="J262" i="1" s="1"/>
  <c r="E263" i="1"/>
  <c r="I263" i="1"/>
  <c r="J263" i="1" s="1"/>
  <c r="K263" i="1" s="1"/>
  <c r="E264" i="1"/>
  <c r="I264" i="1"/>
  <c r="J264" i="1" s="1"/>
  <c r="E265" i="1"/>
  <c r="I265" i="1"/>
  <c r="J265" i="1"/>
  <c r="K265" i="1" s="1"/>
  <c r="I266" i="1"/>
  <c r="J266" i="1" s="1"/>
  <c r="K266" i="1" s="1"/>
  <c r="I267" i="1"/>
  <c r="J267" i="1"/>
  <c r="K267" i="1" s="1"/>
  <c r="I268" i="1"/>
  <c r="J268" i="1"/>
  <c r="K268" i="1" s="1"/>
  <c r="I269" i="1"/>
  <c r="J269" i="1" s="1"/>
  <c r="K269" i="1"/>
  <c r="I270" i="1"/>
  <c r="J270" i="1"/>
  <c r="K270" i="1" s="1"/>
  <c r="I271" i="1"/>
  <c r="J271" i="1"/>
  <c r="K271" i="1" s="1"/>
  <c r="I272" i="1"/>
  <c r="J272" i="1"/>
  <c r="K272" i="1"/>
  <c r="I273" i="1"/>
  <c r="J273" i="1" s="1"/>
  <c r="K273" i="1" s="1"/>
  <c r="I274" i="1"/>
  <c r="J274" i="1" s="1"/>
  <c r="K274" i="1" s="1"/>
  <c r="I275" i="1"/>
  <c r="J275" i="1"/>
  <c r="K275" i="1" s="1"/>
  <c r="I276" i="1"/>
  <c r="J276" i="1"/>
  <c r="K276" i="1"/>
  <c r="I277" i="1"/>
  <c r="J277" i="1" s="1"/>
  <c r="K277" i="1" s="1"/>
  <c r="I278" i="1"/>
  <c r="J278" i="1"/>
  <c r="K278" i="1" s="1"/>
  <c r="I279" i="1"/>
  <c r="J279" i="1"/>
  <c r="K279" i="1" s="1"/>
  <c r="I280" i="1"/>
  <c r="J280" i="1"/>
  <c r="K280" i="1" s="1"/>
  <c r="I281" i="1"/>
  <c r="J281" i="1"/>
  <c r="K281" i="1" s="1"/>
  <c r="I282" i="1"/>
  <c r="J282" i="1" s="1"/>
  <c r="K282" i="1" s="1"/>
  <c r="E283" i="1"/>
  <c r="I283" i="1"/>
  <c r="J283" i="1" s="1"/>
  <c r="K283" i="1" s="1"/>
  <c r="E284" i="1"/>
  <c r="I284" i="1"/>
  <c r="J284" i="1" s="1"/>
  <c r="E285" i="1"/>
  <c r="I285" i="1"/>
  <c r="J285" i="1"/>
  <c r="K285" i="1" s="1"/>
  <c r="I286" i="1"/>
  <c r="J286" i="1" s="1"/>
  <c r="K286" i="1" s="1"/>
  <c r="I287" i="1"/>
  <c r="J287" i="1"/>
  <c r="K287" i="1" s="1"/>
  <c r="I288" i="1"/>
  <c r="J288" i="1"/>
  <c r="K288" i="1"/>
  <c r="I289" i="1"/>
  <c r="J289" i="1" s="1"/>
  <c r="K289" i="1" s="1"/>
  <c r="I290" i="1"/>
  <c r="J290" i="1"/>
  <c r="K290" i="1"/>
  <c r="I291" i="1"/>
  <c r="J291" i="1"/>
  <c r="K291" i="1"/>
  <c r="I292" i="1"/>
  <c r="J292" i="1" s="1"/>
  <c r="K292" i="1" s="1"/>
  <c r="I293" i="1"/>
  <c r="J293" i="1"/>
  <c r="K293" i="1"/>
  <c r="E294" i="1"/>
  <c r="I294" i="1"/>
  <c r="J294" i="1"/>
  <c r="K294" i="1" s="1"/>
  <c r="E295" i="1"/>
  <c r="I295" i="1"/>
  <c r="J295" i="1" s="1"/>
  <c r="K295" i="1"/>
  <c r="E296" i="1"/>
  <c r="I296" i="1"/>
  <c r="J296" i="1"/>
  <c r="I297" i="1"/>
  <c r="J297" i="1" s="1"/>
  <c r="K297" i="1" s="1"/>
  <c r="I298" i="1"/>
  <c r="J298" i="1"/>
  <c r="K298" i="1"/>
  <c r="I299" i="1"/>
  <c r="J299" i="1" s="1"/>
  <c r="K299" i="1"/>
  <c r="I300" i="1"/>
  <c r="J300" i="1"/>
  <c r="K300" i="1" s="1"/>
  <c r="I301" i="1"/>
  <c r="J301" i="1"/>
  <c r="K301" i="1"/>
  <c r="I302" i="1"/>
  <c r="J302" i="1"/>
  <c r="K302" i="1"/>
  <c r="I303" i="1"/>
  <c r="J303" i="1" s="1"/>
  <c r="K303" i="1" s="1"/>
  <c r="I304" i="1"/>
  <c r="J304" i="1" s="1"/>
  <c r="K304" i="1" s="1"/>
  <c r="I305" i="1"/>
  <c r="J305" i="1"/>
  <c r="K305" i="1"/>
  <c r="I306" i="1"/>
  <c r="J306" i="1" s="1"/>
  <c r="K306" i="1" s="1"/>
  <c r="I307" i="1"/>
  <c r="J307" i="1" s="1"/>
  <c r="K307" i="1"/>
  <c r="I308" i="1"/>
  <c r="J308" i="1"/>
  <c r="K308" i="1"/>
  <c r="I309" i="1"/>
  <c r="J309" i="1" s="1"/>
  <c r="K309" i="1" s="1"/>
  <c r="E310" i="1"/>
  <c r="I310" i="1"/>
  <c r="J310" i="1" s="1"/>
  <c r="K310" i="1" s="1"/>
  <c r="E311" i="1"/>
  <c r="I311" i="1"/>
  <c r="J311" i="1" s="1"/>
  <c r="K311" i="1" s="1"/>
  <c r="E312" i="1"/>
  <c r="I312" i="1"/>
  <c r="J312" i="1" s="1"/>
  <c r="K312" i="1" s="1"/>
  <c r="I313" i="1"/>
  <c r="J313" i="1"/>
  <c r="K313" i="1" s="1"/>
  <c r="I314" i="1"/>
  <c r="J314" i="1" s="1"/>
  <c r="K314" i="1"/>
  <c r="I315" i="1"/>
  <c r="J315" i="1" s="1"/>
  <c r="K315" i="1" s="1"/>
  <c r="I316" i="1"/>
  <c r="J316" i="1"/>
  <c r="K316" i="1" s="1"/>
  <c r="I317" i="1"/>
  <c r="J317" i="1"/>
  <c r="K317" i="1"/>
  <c r="I318" i="1"/>
  <c r="J318" i="1"/>
  <c r="K318" i="1"/>
  <c r="I319" i="1"/>
  <c r="J319" i="1" s="1"/>
  <c r="K319" i="1" s="1"/>
  <c r="I320" i="1"/>
  <c r="J320" i="1"/>
  <c r="K320" i="1" s="1"/>
  <c r="I321" i="1"/>
  <c r="J321" i="1"/>
  <c r="K321" i="1"/>
  <c r="E322" i="1"/>
  <c r="I322" i="1"/>
  <c r="J322" i="1"/>
  <c r="K322" i="1"/>
  <c r="E323" i="1"/>
  <c r="I323" i="1"/>
  <c r="J323" i="1"/>
  <c r="K323" i="1"/>
  <c r="E324" i="1"/>
  <c r="I324" i="1"/>
  <c r="J324" i="1"/>
  <c r="K324" i="1"/>
  <c r="E325" i="1"/>
  <c r="I325" i="1"/>
  <c r="J325" i="1"/>
  <c r="K325" i="1"/>
  <c r="E326" i="1"/>
  <c r="I326" i="1"/>
  <c r="J326" i="1"/>
  <c r="K326" i="1"/>
  <c r="I327" i="1"/>
  <c r="J327" i="1" s="1"/>
  <c r="K327" i="1" s="1"/>
  <c r="I328" i="1"/>
  <c r="J328" i="1"/>
  <c r="K328" i="1" s="1"/>
  <c r="I329" i="1"/>
  <c r="J329" i="1" s="1"/>
  <c r="K329" i="1"/>
  <c r="H330" i="1"/>
  <c r="I330" i="1" s="1"/>
  <c r="J330" i="1" s="1"/>
  <c r="K330" i="1"/>
  <c r="H331" i="1"/>
  <c r="I331" i="1"/>
  <c r="J331" i="1" s="1"/>
  <c r="K331" i="1"/>
  <c r="H332" i="1"/>
  <c r="I332" i="1" s="1"/>
  <c r="J332" i="1" s="1"/>
  <c r="K332" i="1" s="1"/>
  <c r="H333" i="1"/>
  <c r="I333" i="1"/>
  <c r="J333" i="1" s="1"/>
  <c r="K333" i="1"/>
  <c r="E334" i="1"/>
  <c r="H334" i="1"/>
  <c r="I334" i="1"/>
  <c r="J334" i="1"/>
  <c r="K334" i="1" s="1"/>
  <c r="E335" i="1"/>
  <c r="H335" i="1"/>
  <c r="I335" i="1" s="1"/>
  <c r="J335" i="1"/>
  <c r="K335" i="1"/>
  <c r="E336" i="1"/>
  <c r="H336" i="1"/>
  <c r="I336" i="1" s="1"/>
  <c r="J336" i="1"/>
  <c r="K336" i="1"/>
  <c r="E337" i="1"/>
  <c r="H337" i="1"/>
  <c r="I337" i="1"/>
  <c r="J337" i="1"/>
  <c r="K337" i="1" s="1"/>
  <c r="E338" i="1"/>
  <c r="H338" i="1"/>
  <c r="I338" i="1"/>
  <c r="J338" i="1" s="1"/>
  <c r="K338" i="1" s="1"/>
  <c r="E339" i="1"/>
  <c r="K339" i="1" s="1"/>
  <c r="H339" i="1"/>
  <c r="I339" i="1" s="1"/>
  <c r="J339" i="1" s="1"/>
  <c r="E340" i="1"/>
  <c r="H340" i="1"/>
  <c r="I340" i="1" s="1"/>
  <c r="J340" i="1" s="1"/>
  <c r="K340" i="1" s="1"/>
  <c r="E341" i="1"/>
  <c r="H341" i="1"/>
  <c r="I341" i="1"/>
  <c r="J341" i="1"/>
  <c r="K341" i="1" s="1"/>
  <c r="E342" i="1"/>
  <c r="H342" i="1"/>
  <c r="I342" i="1" s="1"/>
  <c r="J342" i="1" s="1"/>
  <c r="K342" i="1" s="1"/>
  <c r="E343" i="1"/>
  <c r="H343" i="1"/>
  <c r="I343" i="1" s="1"/>
  <c r="J343" i="1" s="1"/>
  <c r="K343" i="1"/>
  <c r="E344" i="1"/>
  <c r="H344" i="1"/>
  <c r="I344" i="1"/>
  <c r="J344" i="1"/>
  <c r="K344" i="1" s="1"/>
  <c r="E345" i="1"/>
  <c r="H345" i="1"/>
  <c r="I345" i="1"/>
  <c r="J345" i="1" s="1"/>
  <c r="K345" i="1" s="1"/>
  <c r="E346" i="1"/>
  <c r="H346" i="1"/>
  <c r="I346" i="1"/>
  <c r="J346" i="1" s="1"/>
  <c r="K346" i="1" s="1"/>
  <c r="E347" i="1"/>
  <c r="H347" i="1"/>
  <c r="I347" i="1" s="1"/>
  <c r="J347" i="1" s="1"/>
  <c r="K347" i="1"/>
  <c r="E348" i="1"/>
  <c r="K348" i="1" s="1"/>
  <c r="H348" i="1"/>
  <c r="I348" i="1" s="1"/>
  <c r="J348" i="1"/>
  <c r="E349" i="1"/>
  <c r="H349" i="1"/>
  <c r="I349" i="1"/>
  <c r="J349" i="1"/>
  <c r="K349" i="1" s="1"/>
  <c r="E350" i="1"/>
  <c r="H350" i="1"/>
  <c r="I350" i="1"/>
  <c r="J350" i="1" s="1"/>
  <c r="K350" i="1" s="1"/>
  <c r="E351" i="1"/>
  <c r="H351" i="1"/>
  <c r="I351" i="1" s="1"/>
  <c r="J351" i="1" s="1"/>
  <c r="K351" i="1" s="1"/>
  <c r="E352" i="1"/>
  <c r="H352" i="1"/>
  <c r="I352" i="1"/>
  <c r="J352" i="1"/>
  <c r="K352" i="1"/>
  <c r="E353" i="1"/>
  <c r="H353" i="1"/>
  <c r="I353" i="1"/>
  <c r="J353" i="1" s="1"/>
  <c r="K353" i="1" s="1"/>
  <c r="E354" i="1"/>
  <c r="H354" i="1"/>
  <c r="I354" i="1" s="1"/>
  <c r="J354" i="1" s="1"/>
  <c r="K354" i="1" s="1"/>
  <c r="E355" i="1"/>
  <c r="H355" i="1"/>
  <c r="I355" i="1" s="1"/>
  <c r="J355" i="1" s="1"/>
  <c r="K355" i="1"/>
  <c r="H356" i="1"/>
  <c r="I356" i="1" s="1"/>
  <c r="J356" i="1" s="1"/>
  <c r="K356" i="1" s="1"/>
  <c r="H357" i="1"/>
  <c r="I357" i="1" s="1"/>
  <c r="J357" i="1" s="1"/>
  <c r="K357" i="1"/>
  <c r="H358" i="1"/>
  <c r="I358" i="1" s="1"/>
  <c r="J358" i="1" s="1"/>
  <c r="K358" i="1"/>
  <c r="H359" i="1"/>
  <c r="I359" i="1" s="1"/>
  <c r="J359" i="1" s="1"/>
  <c r="K359" i="1"/>
  <c r="H360" i="1"/>
  <c r="I360" i="1" s="1"/>
  <c r="J360" i="1" s="1"/>
  <c r="K360" i="1" s="1"/>
  <c r="H361" i="1"/>
  <c r="I361" i="1" s="1"/>
  <c r="J361" i="1" s="1"/>
  <c r="K361" i="1"/>
  <c r="H362" i="1"/>
  <c r="I362" i="1" s="1"/>
  <c r="J362" i="1" s="1"/>
  <c r="K362" i="1"/>
  <c r="H363" i="1"/>
  <c r="I363" i="1" s="1"/>
  <c r="J363" i="1" s="1"/>
  <c r="K363" i="1"/>
  <c r="H364" i="1"/>
  <c r="I364" i="1" s="1"/>
  <c r="J364" i="1" s="1"/>
  <c r="K364" i="1" s="1"/>
  <c r="H365" i="1"/>
  <c r="I365" i="1" s="1"/>
  <c r="J365" i="1" s="1"/>
  <c r="K365" i="1"/>
  <c r="H366" i="1"/>
  <c r="I366" i="1" s="1"/>
  <c r="J366" i="1" s="1"/>
  <c r="K366" i="1"/>
  <c r="H367" i="1"/>
  <c r="I367" i="1" s="1"/>
  <c r="J367" i="1" s="1"/>
  <c r="K367" i="1"/>
  <c r="H368" i="1"/>
  <c r="I368" i="1" s="1"/>
  <c r="J368" i="1" s="1"/>
  <c r="K368" i="1" s="1"/>
  <c r="H369" i="1"/>
  <c r="I369" i="1" s="1"/>
  <c r="J369" i="1" s="1"/>
  <c r="K369" i="1"/>
  <c r="E370" i="1"/>
  <c r="H370" i="1"/>
  <c r="I370" i="1" s="1"/>
  <c r="J370" i="1"/>
  <c r="K370" i="1"/>
  <c r="E371" i="1"/>
  <c r="H371" i="1"/>
  <c r="I371" i="1"/>
  <c r="J371" i="1"/>
  <c r="K371" i="1" s="1"/>
  <c r="E372" i="1"/>
  <c r="H372" i="1"/>
  <c r="I372" i="1"/>
  <c r="J372" i="1" s="1"/>
  <c r="K372" i="1" s="1"/>
  <c r="E373" i="1"/>
  <c r="H373" i="1"/>
  <c r="I373" i="1" s="1"/>
  <c r="J373" i="1" s="1"/>
  <c r="K373" i="1" s="1"/>
  <c r="E374" i="1"/>
  <c r="H374" i="1"/>
  <c r="I374" i="1"/>
  <c r="J374" i="1"/>
  <c r="K374" i="1"/>
  <c r="E375" i="1"/>
  <c r="H375" i="1"/>
  <c r="I375" i="1"/>
  <c r="J375" i="1"/>
  <c r="K375" i="1" s="1"/>
  <c r="E376" i="1"/>
  <c r="H376" i="1"/>
  <c r="I376" i="1"/>
  <c r="J376" i="1"/>
  <c r="K376" i="1" s="1"/>
  <c r="E377" i="1"/>
  <c r="K377" i="1" s="1"/>
  <c r="H377" i="1"/>
  <c r="I377" i="1" s="1"/>
  <c r="J377" i="1" s="1"/>
  <c r="H378" i="1"/>
  <c r="I378" i="1" s="1"/>
  <c r="J378" i="1" s="1"/>
  <c r="K378" i="1" s="1"/>
  <c r="H379" i="1"/>
  <c r="I379" i="1" s="1"/>
  <c r="J379" i="1" s="1"/>
  <c r="K379" i="1"/>
  <c r="H380" i="1"/>
  <c r="I380" i="1" s="1"/>
  <c r="J380" i="1" s="1"/>
  <c r="K380" i="1" s="1"/>
  <c r="H381" i="1"/>
  <c r="I381" i="1" s="1"/>
  <c r="J381" i="1" s="1"/>
  <c r="K381" i="1" s="1"/>
  <c r="H382" i="1"/>
  <c r="I382" i="1"/>
  <c r="J382" i="1" s="1"/>
  <c r="K382" i="1"/>
  <c r="H383" i="1"/>
  <c r="I383" i="1" s="1"/>
  <c r="J383" i="1" s="1"/>
  <c r="K383" i="1" s="1"/>
  <c r="H384" i="1"/>
  <c r="I384" i="1"/>
  <c r="J384" i="1" s="1"/>
  <c r="K384" i="1" s="1"/>
  <c r="H385" i="1"/>
  <c r="I385" i="1" s="1"/>
  <c r="J385" i="1"/>
  <c r="K385" i="1"/>
  <c r="H386" i="1"/>
  <c r="I386" i="1" s="1"/>
  <c r="J386" i="1" s="1"/>
  <c r="K386" i="1" s="1"/>
  <c r="H387" i="1"/>
  <c r="I387" i="1" s="1"/>
  <c r="J387" i="1" s="1"/>
  <c r="K387" i="1" s="1"/>
  <c r="H388" i="1"/>
  <c r="I388" i="1"/>
  <c r="J388" i="1" s="1"/>
  <c r="K388" i="1" s="1"/>
  <c r="H389" i="1"/>
  <c r="I389" i="1" s="1"/>
  <c r="J389" i="1"/>
  <c r="K389" i="1"/>
  <c r="H390" i="1"/>
  <c r="I390" i="1"/>
  <c r="J390" i="1" s="1"/>
  <c r="K390" i="1"/>
  <c r="H391" i="1"/>
  <c r="I391" i="1" s="1"/>
  <c r="J391" i="1" s="1"/>
  <c r="K391" i="1" s="1"/>
  <c r="E392" i="1"/>
  <c r="H392" i="1"/>
  <c r="I392" i="1" s="1"/>
  <c r="J392" i="1" s="1"/>
  <c r="K392" i="1" s="1"/>
  <c r="E393" i="1"/>
  <c r="H393" i="1"/>
  <c r="I393" i="1" s="1"/>
  <c r="J393" i="1" s="1"/>
  <c r="K393" i="1" s="1"/>
  <c r="E394" i="1"/>
  <c r="H394" i="1"/>
  <c r="I394" i="1"/>
  <c r="J394" i="1" s="1"/>
  <c r="K394" i="1"/>
  <c r="E395" i="1"/>
  <c r="H395" i="1"/>
  <c r="I395" i="1" s="1"/>
  <c r="J395" i="1" s="1"/>
  <c r="K395" i="1" s="1"/>
  <c r="E396" i="1"/>
  <c r="H396" i="1"/>
  <c r="I396" i="1"/>
  <c r="J396" i="1"/>
  <c r="K396" i="1"/>
  <c r="E397" i="1"/>
  <c r="H397" i="1"/>
  <c r="I397" i="1"/>
  <c r="J397" i="1"/>
  <c r="K397" i="1" s="1"/>
  <c r="H398" i="1"/>
  <c r="I398" i="1"/>
  <c r="J398" i="1"/>
  <c r="K398" i="1"/>
  <c r="H399" i="1"/>
  <c r="I399" i="1"/>
  <c r="J399" i="1"/>
  <c r="K399" i="1" s="1"/>
  <c r="H400" i="1"/>
  <c r="I400" i="1" s="1"/>
  <c r="J400" i="1" s="1"/>
  <c r="K400" i="1" s="1"/>
  <c r="H401" i="1"/>
  <c r="I401" i="1"/>
  <c r="J401" i="1" s="1"/>
  <c r="K401" i="1" s="1"/>
  <c r="H402" i="1"/>
  <c r="I402" i="1"/>
  <c r="J402" i="1" s="1"/>
  <c r="K402" i="1" s="1"/>
  <c r="H403" i="1"/>
  <c r="I403" i="1"/>
  <c r="J403" i="1" s="1"/>
  <c r="K403" i="1" s="1"/>
  <c r="K262" i="1" l="1"/>
  <c r="K241" i="1"/>
  <c r="K284" i="1"/>
  <c r="K264" i="1"/>
  <c r="K204" i="1"/>
  <c r="K296" i="1"/>
  <c r="K193" i="1"/>
  <c r="K185" i="1"/>
  <c r="K23" i="1"/>
  <c r="K78" i="1"/>
  <c r="K25" i="1"/>
  <c r="K189" i="1"/>
  <c r="K165" i="1"/>
  <c r="K153" i="1"/>
  <c r="K21" i="1"/>
  <c r="K405" i="1" s="1"/>
  <c r="K233" i="1"/>
  <c r="K406" i="1" l="1"/>
  <c r="K414" i="1"/>
</calcChain>
</file>

<file path=xl/sharedStrings.xml><?xml version="1.0" encoding="utf-8"?>
<sst xmlns="http://schemas.openxmlformats.org/spreadsheetml/2006/main" count="2744" uniqueCount="193">
  <si>
    <t>END OF EXHIBIT "A" - Non-Consenting</t>
  </si>
  <si>
    <t>TOTAL UNIT ACRES:</t>
  </si>
  <si>
    <t>TOTAL NON-CONSENTING ACRES:</t>
  </si>
  <si>
    <t>TOTAL NON-CONSENTING WORKING INTEREST:</t>
  </si>
  <si>
    <t>Michael A. Coy, an unmarried man</t>
  </si>
  <si>
    <t>Carroll</t>
  </si>
  <si>
    <t>Brown</t>
  </si>
  <si>
    <t>030000478000</t>
  </si>
  <si>
    <t>Yes</t>
  </si>
  <si>
    <t>Marital Trust fbo Barbara Sussman, assign of Seymour Sussman, deceased
ATTN: Richard David Sussman, Trustee</t>
  </si>
  <si>
    <t>150A</t>
  </si>
  <si>
    <t>Mary E. McCall, a married woman</t>
  </si>
  <si>
    <t>Sally Claster Bell</t>
  </si>
  <si>
    <t>Robert J. Davis, deceased, his unknown successors, heirs and assigns</t>
  </si>
  <si>
    <t>Virginia A. Clark, heir of Robert B. Clark, deceased</t>
  </si>
  <si>
    <t>Anne Clark Isaacs, heir of Robert B. Clark, deceased</t>
  </si>
  <si>
    <t>Thomas S. Clark, heir of Robert B. Clark, deceased</t>
  </si>
  <si>
    <t>Paul J. Mullin, Esq.</t>
  </si>
  <si>
    <t>Patricia E. Kappel</t>
  </si>
  <si>
    <t>The Ohio State University, assign of Martha V. Phipps, deceased
ATTN: Melissa L. Gilliam</t>
  </si>
  <si>
    <t>M &amp; T Investments
ATTN: Dennis W. Townsend</t>
  </si>
  <si>
    <t>Lothar F. Gue</t>
  </si>
  <si>
    <t>Lorraine Rosen</t>
  </si>
  <si>
    <t>Harold T. Jackson, deceased, his unknown successors, heirs and assigns</t>
  </si>
  <si>
    <t>Harold Scott Higgins, heir of Harold B. Higgins, deceased</t>
  </si>
  <si>
    <t>Miriam Anne Higgins, heir of Harold B. Higgins, deceased</t>
  </si>
  <si>
    <t>Mark Bailey Higgins, heir of Harold B. Higgins, deceased</t>
  </si>
  <si>
    <t>Britta K Meissner Higgins, heir of Harold B. Higgins, deceased</t>
  </si>
  <si>
    <t>G. Douglas Essy</t>
  </si>
  <si>
    <t>Fabian H Kolker Trust, dated May 2, 2000, assign of Fabian H. Kolker, deceased
ATTN: Stanley M Silver and Joseph M Schnitzer, Co-Trustees</t>
  </si>
  <si>
    <t>Elaine D. Lehr</t>
  </si>
  <si>
    <t>Dr. S. N. Dash</t>
  </si>
  <si>
    <t>Dr. Hans Georg Willers
ATTN: Paul J. Mullin, Esq.</t>
  </si>
  <si>
    <t>Dr. Glenn C. Dowell, Sr., deceased, his unknown successors, heirs and assigns</t>
  </si>
  <si>
    <t>Donna Gressinger</t>
  </si>
  <si>
    <t>John C Hickey, heir of Charles J. McCarthy, deceased</t>
  </si>
  <si>
    <t>Barbara Jean Pavlou, heir of Charles J. McCarthy, deceased</t>
  </si>
  <si>
    <t>James F Hickey III, heir of Charles J. McCarthy, deceased</t>
  </si>
  <si>
    <t>Helen Ann Sephton, heir of Charles J. McCarthy, deceased</t>
  </si>
  <si>
    <t>Patricia E Fortney, heir of Charles J. McCarthy, deceased</t>
  </si>
  <si>
    <t>Kathleen M Hickey, heir of Charles J. McCarthy, deceased</t>
  </si>
  <si>
    <t>Mary Ellen Jacques, heir of Charles J. McCarthy, deceased</t>
  </si>
  <si>
    <t>Barbara “Bobbie” Ann McCoo, heir of Charles J. McCarthy, deceased</t>
  </si>
  <si>
    <t>Eileen W McCarthy, heir of Charles J. McCarthy, deceased</t>
  </si>
  <si>
    <t>Dennis Michael McCarthy,  heir of Charles J. McCarthy, deceased</t>
  </si>
  <si>
    <t>Cormac McCarthy fka Charles McCarthy Jr, heir of Charles J. McCarthy, deceased</t>
  </si>
  <si>
    <t>Budnitz Children Trust
ATTN: C. William Reilly, Trustee</t>
  </si>
  <si>
    <t>Blue Jay Eight-E Partnership
ATTN: Dennis W. Townsend</t>
  </si>
  <si>
    <t>Paul W. Robertson</t>
  </si>
  <si>
    <t>030000866000</t>
  </si>
  <si>
    <t>132A</t>
  </si>
  <si>
    <t>Vinsant Capital Corporation
ATTN: Jack Gary</t>
  </si>
  <si>
    <t>Richard C. Taylor</t>
  </si>
  <si>
    <t>Jane Sweeney, heir of Daniel J. Sweeney, deceased</t>
  </si>
  <si>
    <t>Erin Cecilia Sweeney, heir of Daniel J. Sweeney, deceased</t>
  </si>
  <si>
    <t>Laura Teresa Ter Doest, heir of Daniel J. Sweeney, deceased</t>
  </si>
  <si>
    <t>Carol Sweeney, heir of Daniel J. Sweeney, deceased</t>
  </si>
  <si>
    <t>Patricia Sweeney, heir of Daniel J. Sweeney, deceased</t>
  </si>
  <si>
    <t>Richard David Sussman as Trustee of the Marital Trust fbo Barbara Sussman, assign of Seymour Sussman, deceased</t>
  </si>
  <si>
    <t>William J. Schoen</t>
  </si>
  <si>
    <t>Kay M. Olsen-Eisley</t>
  </si>
  <si>
    <t>Sheryl L. Olsen</t>
  </si>
  <si>
    <t>Dr. Jeffrey Alan Kleiman, heir of Bernard S. Kleiman, M.D., deceased</t>
  </si>
  <si>
    <t>Stephen E. Kleiman Inter Vivos Declaration of Trust, heir of Bernard S. Kleiman, M.D., deceased
ATTN: David Lehman and Robin Kleiman, Co-Trustees</t>
  </si>
  <si>
    <t>Suzanne Ellen Kleiman, heir of Bernard S. Kleiman, M.D., deceased</t>
  </si>
  <si>
    <t>Ms. Nan H. Hecht</t>
  </si>
  <si>
    <t>Dr. Asadollah Hayatdavoudi</t>
  </si>
  <si>
    <t>Barry B. Goldberg</t>
  </si>
  <si>
    <t>Richard E. Croasdaile, Jr.</t>
  </si>
  <si>
    <t>Patricia R. Colhoun, Custodian for Robin R. Colhoun</t>
  </si>
  <si>
    <t>Patricia R. Colhoun, Custodian for Nina R. Colhoun</t>
  </si>
  <si>
    <t>Patricia R. Colhoun, Custodian for Alexander H.P. Colhoun</t>
  </si>
  <si>
    <t>Patricia R. Colhoun, Custodian for Elizabeth B.P. Colhoun</t>
  </si>
  <si>
    <t>030002476001</t>
  </si>
  <si>
    <t>William D. Gressinger, Jr.</t>
  </si>
  <si>
    <t>Sarah S. Cohen</t>
  </si>
  <si>
    <t>Ruth H. Iles</t>
  </si>
  <si>
    <t>Petrox, Inc.
ATTN: Duane Clark</t>
  </si>
  <si>
    <t>Paulette C. Woods</t>
  </si>
  <si>
    <t>The Henry C. Kappel and Patricia E. Kappel Revocable Living Trust Agreement, as Trustees for that certain Trust dated August 8, 1997, assigns of Henry C. Kappel, deceased</t>
  </si>
  <si>
    <t>Maynard W. Simmons</t>
  </si>
  <si>
    <t>Maxine G. Eagan</t>
  </si>
  <si>
    <t>Louis C. Stephens, Jr.</t>
  </si>
  <si>
    <t>John Rosing</t>
  </si>
  <si>
    <t>John E. Tschantz, CLU</t>
  </si>
  <si>
    <t>James L. Tapager</t>
  </si>
  <si>
    <t>J.G. Associates
ATTN: Gershan K. Thiman</t>
  </si>
  <si>
    <t>Heinrich P. Schmitz</t>
  </si>
  <si>
    <t>Harris B. Cohen</t>
  </si>
  <si>
    <t>Grazia Matesic</t>
  </si>
  <si>
    <t>Fidela C. Simmons</t>
  </si>
  <si>
    <t>Elliott Woods</t>
  </si>
  <si>
    <t>Edward W. Brown, Jr.</t>
  </si>
  <si>
    <t>Dr. Nedeljko Matesic</t>
  </si>
  <si>
    <t>Donald E. Preston</t>
  </si>
  <si>
    <t>David Carl and Rhoda Goldstein, JTWROS</t>
  </si>
  <si>
    <t>Ann Katz, deceased, her unknown successors, heirs and assigns</t>
  </si>
  <si>
    <t>Angelica P. Allan</t>
  </si>
  <si>
    <t>Mark A. Mayle and Annette Mayle, for their joint lives, remainder to the survivor of them</t>
  </si>
  <si>
    <t>Dr. Udo Von Klodt-Heydenfeldt
ATTN: Paul Mullin, Esq.</t>
  </si>
  <si>
    <t>Wilshire Oil Company of Texas
ATTN: S. Wilzig Izak</t>
  </si>
  <si>
    <t>Hanamerica Corporation
ATTN: Dr. Soenke Harrsen</t>
  </si>
  <si>
    <t>Gary A. Juwell</t>
  </si>
  <si>
    <t>030001069000</t>
  </si>
  <si>
    <t>*</t>
  </si>
  <si>
    <t>3A</t>
  </si>
  <si>
    <t>75B*</t>
  </si>
  <si>
    <t>United National Bank &amp; Trust
ATTN: Ms. Woessner/ Barnhart</t>
  </si>
  <si>
    <t>Roberta Diane Froom</t>
  </si>
  <si>
    <t>Crawford P. Carrier, deceased, his unknown successors, heirs and assigns</t>
  </si>
  <si>
    <t>Andrew J. Asch, Jr., deceased, his unknown successors, heirs and assigns</t>
  </si>
  <si>
    <t>Timothy M. Laporte
ATTN: Andrea B. Laporte, Custodian</t>
  </si>
  <si>
    <t>75A*</t>
  </si>
  <si>
    <t>Thurlow W. Myers</t>
  </si>
  <si>
    <t>030002170001</t>
  </si>
  <si>
    <t>William P. Willis, Jr.</t>
  </si>
  <si>
    <t>38A</t>
  </si>
  <si>
    <t>Mr. John S. White</t>
  </si>
  <si>
    <t>Frederick G. Wedell</t>
  </si>
  <si>
    <t>John A. Walker</t>
  </si>
  <si>
    <t>Robert S. Waldman, MD</t>
  </si>
  <si>
    <t>P R Van Der Stricht</t>
  </si>
  <si>
    <t>Jerome D. Teitelbaum</t>
  </si>
  <si>
    <t>Michael J. Sprague</t>
  </si>
  <si>
    <t>Hilda Spector</t>
  </si>
  <si>
    <t>Louis A. Smith</t>
  </si>
  <si>
    <t>Constance J. Seibert</t>
  </si>
  <si>
    <t>Wolfgang or Rena Rotenberg</t>
  </si>
  <si>
    <t>Alice Rosenbush</t>
  </si>
  <si>
    <t>Dr. Milton E. Ringler</t>
  </si>
  <si>
    <t>M. Robert Rappaport</t>
  </si>
  <si>
    <t>Park Associates
ATTN: Nathan L. Cohen</t>
  </si>
  <si>
    <t>James R. Owens</t>
  </si>
  <si>
    <t>Patrick J. O'Connor</t>
  </si>
  <si>
    <t xml:space="preserve">Beverly S. Myers, c/o M-L Three Partnership
ATTN: Unknown Representative </t>
  </si>
  <si>
    <t>Paul J. Mullin, esq.</t>
  </si>
  <si>
    <t>J. William Mills</t>
  </si>
  <si>
    <t>The Harter Bank &amp; Trust Co.
ATTN: S. C. Donatini-Mansager</t>
  </si>
  <si>
    <t>Andrew M. London</t>
  </si>
  <si>
    <t>Aaron Lessans</t>
  </si>
  <si>
    <t>Richard Lehr and Elaine D. Lehr</t>
  </si>
  <si>
    <t xml:space="preserve">Herschel L. Langenthal, c/o M-L Three Partnership
ATTN: Unknown Representative </t>
  </si>
  <si>
    <t>Emily H. Kunruether</t>
  </si>
  <si>
    <t>Suzanne E. Kleiman</t>
  </si>
  <si>
    <t>George J. Heideman</t>
  </si>
  <si>
    <t>Wm. D., Jr. &amp; Donna Gressinger</t>
  </si>
  <si>
    <t>Dr. Gregory M. Gray</t>
  </si>
  <si>
    <t>Richard Goldman</t>
  </si>
  <si>
    <t>Frank F. Furstenberg</t>
  </si>
  <si>
    <t>Shirley Freedman</t>
  </si>
  <si>
    <t>Dr. Malcom F. &amp; Phyllis Freed</t>
  </si>
  <si>
    <t>Seymour Epstein c/o M. Epstein, Inc.
ATTN: Sarah Epstein</t>
  </si>
  <si>
    <t>Central Trust Co. of NE Ohio, Trustee for Holly B. Collins
ATTN: Unknown Representative</t>
  </si>
  <si>
    <t>Nathan L. Cohen</t>
  </si>
  <si>
    <t>Leroy M. Cohen</t>
  </si>
  <si>
    <t>John Dale Cochrane and Pamela Shaw Cochrane</t>
  </si>
  <si>
    <t>Walter J. Buzinski</t>
  </si>
  <si>
    <t>Thomas H. Broadus, Jr.</t>
  </si>
  <si>
    <t>Drs. Kleiman &amp; Blankman II, a Partnership
ATTN: Bernard S. Kleiman</t>
  </si>
  <si>
    <t>A.T. Blades</t>
  </si>
  <si>
    <t>Estate of William S. Beese
ATTN: Jane Beese, Executrix</t>
  </si>
  <si>
    <t>James K. Batten</t>
  </si>
  <si>
    <t>Shirley J. Barnhart</t>
  </si>
  <si>
    <t>John K. Aurell</t>
  </si>
  <si>
    <t>Leland F. Albrecht</t>
  </si>
  <si>
    <t>Phillip A. or Anne T. Adams</t>
  </si>
  <si>
    <t xml:space="preserve">A&amp;T Investments
ATTN: Unknown Representative </t>
  </si>
  <si>
    <t>Richard M. Myers</t>
  </si>
  <si>
    <t>030001675000</t>
  </si>
  <si>
    <t>Barbara Preston</t>
  </si>
  <si>
    <t>Dennis W. Townsend</t>
  </si>
  <si>
    <t>Arthur H. Freedman</t>
  </si>
  <si>
    <t>Jacob J. Schmidt</t>
  </si>
  <si>
    <t>Marfred Production Company
ATTN: Unknown Representative</t>
  </si>
  <si>
    <t>Lois J. Deininger</t>
  </si>
  <si>
    <t>030000552000</t>
  </si>
  <si>
    <t>Hans George Willers</t>
  </si>
  <si>
    <t>MINERAL OWNER (LESSOR)</t>
  </si>
  <si>
    <t>COUNTY</t>
  </si>
  <si>
    <t>TOWNSHIP</t>
  </si>
  <si>
    <t>TAX MAP PARCEL ID</t>
  </si>
  <si>
    <t>WORKING INTEREST PERCENTAGE</t>
  </si>
  <si>
    <t>TRACT PARTICIPATION IN UNIT
(FORMULA)</t>
  </si>
  <si>
    <t>SURFACE ACRES IN UNIT
(FORMULA)</t>
  </si>
  <si>
    <t>DECIMAL INTEREST IN TRACT</t>
  </si>
  <si>
    <t>TOTAL TRACT ACRES IN UNIT</t>
  </si>
  <si>
    <t>LEASED
Y/N</t>
  </si>
  <si>
    <t>Individual WI %</t>
  </si>
  <si>
    <t>NON-CONSENTING WORKING INTEREST OWNER</t>
  </si>
  <si>
    <t>*NON-CONFORMING</t>
  </si>
  <si>
    <t>TRACT NUMBER</t>
  </si>
  <si>
    <t>Non-Consenting Working Interest Owners in the proposed Timberwolf CBN C Unit regarding tracts 1, 14, 38A, 75A, 75B, 89, 121, 132A, 150A</t>
  </si>
  <si>
    <t>Exhibit "A-2a" - Non-Consenting Working Interest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</si>
</sst>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%"/>
    <numFmt numFmtId="165" formatCode="#,##0.00000000"/>
    <numFmt numFmtId="166" formatCode="0.00000000"/>
    <numFmt numFmtId="167" formatCode="0.00000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1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165" fontId="2" fillId="0" borderId="0" xfId="1" applyNumberFormat="1" applyFont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1" applyNumberFormat="1" applyFont="1" applyAlignment="1">
      <alignment horizontal="center" wrapText="1"/>
    </xf>
    <xf numFmtId="164" fontId="1" fillId="0" borderId="0" xfId="1" applyNumberFormat="1" applyAlignment="1">
      <alignment wrapText="1"/>
    </xf>
    <xf numFmtId="164" fontId="2" fillId="0" borderId="0" xfId="1" applyNumberFormat="1" applyFont="1" applyAlignment="1">
      <alignment horizontal="center" wrapText="1"/>
    </xf>
    <xf numFmtId="165" fontId="2" fillId="0" borderId="0" xfId="1" applyNumberFormat="1" applyFont="1" applyAlignment="1">
      <alignment horizontal="center" wrapText="1"/>
    </xf>
    <xf numFmtId="166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>
      <alignment horizontal="left" vertical="center" wrapText="1"/>
    </xf>
    <xf numFmtId="166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66" fontId="3" fillId="0" borderId="0" xfId="1" applyNumberFormat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1" fontId="3" fillId="2" borderId="0" xfId="1" applyNumberFormat="1" applyFont="1" applyFill="1" applyAlignment="1">
      <alignment vertical="center" wrapText="1"/>
    </xf>
    <xf numFmtId="164" fontId="3" fillId="2" borderId="0" xfId="1" applyNumberFormat="1" applyFont="1" applyFill="1" applyAlignment="1">
      <alignment vertical="center" wrapText="1"/>
    </xf>
    <xf numFmtId="165" fontId="3" fillId="2" borderId="0" xfId="1" applyNumberFormat="1" applyFont="1" applyFill="1" applyAlignment="1">
      <alignment vertical="center" wrapText="1"/>
    </xf>
    <xf numFmtId="166" fontId="3" fillId="2" borderId="0" xfId="1" applyNumberFormat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right" vertical="center" wrapText="1"/>
    </xf>
    <xf numFmtId="0" fontId="6" fillId="0" borderId="2" xfId="1" applyFont="1" applyBorder="1" applyAlignment="1">
      <alignment horizontal="right" wrapText="1"/>
    </xf>
    <xf numFmtId="0" fontId="6" fillId="0" borderId="3" xfId="1" applyFont="1" applyBorder="1" applyAlignment="1">
      <alignment horizontal="right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0" fontId="5" fillId="2" borderId="1" xfId="1" applyNumberFormat="1" applyFont="1" applyFill="1" applyBorder="1" applyAlignment="1">
      <alignment vertical="center"/>
    </xf>
    <xf numFmtId="1" fontId="5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Alignment="1">
      <alignment horizontal="center" vertical="center" wrapText="1"/>
    </xf>
    <xf numFmtId="165" fontId="5" fillId="2" borderId="0" xfId="1" applyNumberFormat="1" applyFont="1" applyFill="1" applyAlignment="1">
      <alignment horizontal="center" vertical="center" wrapText="1"/>
    </xf>
    <xf numFmtId="166" fontId="5" fillId="2" borderId="0" xfId="1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wrapText="1"/>
    </xf>
    <xf numFmtId="0" fontId="3" fillId="0" borderId="1" xfId="2" applyFont="1" applyBorder="1" applyAlignment="1">
      <alignment horizontal="left" vertical="center" wrapText="1"/>
    </xf>
    <xf numFmtId="167" fontId="8" fillId="0" borderId="4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1" fontId="3" fillId="0" borderId="1" xfId="2" quotePrefix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66" fontId="3" fillId="0" borderId="4" xfId="2" applyNumberFormat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166" fontId="2" fillId="0" borderId="4" xfId="2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horizontal="left" vertical="center" wrapText="1"/>
    </xf>
    <xf numFmtId="166" fontId="8" fillId="0" borderId="4" xfId="2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2" fillId="0" borderId="4" xfId="2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10" xfId="2" xr:uid="{A551CCD2-569E-46D2-B3DE-2A32BAC0D01F}"/>
    <cellStyle name="Normal 2" xfId="1" xr:uid="{2AE495A8-BEAB-49D1-90A7-9DABCDE5FE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bricker0.sharepoint.com/sites/INT_Unitization_BOW_Folders/Shared%20Documents/(4)%20EOG/EOG%20Application%20Folder/Timberwolf%20CBN%20C/(0)%20Initial%20Filing%20Timberwolf%20CBN%20C%20(dtd%20##.##.####)/(2) Exhibit A (All Mineral Owners) - Timberwolf CBN C Unit (1).xlsx" TargetMode="External"/><Relationship Id="rId2" Type="http://schemas.microsoft.com/office/2019/04/relationships/externalLinkLongPath" Target="(0)%20Initial%20Filing%20Timberwolf%20CBN%20C%20(dtd%20##.##.####)/(2) Exhibit A (All Mineral Owners) - Timberwolf CBN C Unit (1).xlsx?1BFB3055" TargetMode="External"/><Relationship Id="rId1" Type="http://schemas.openxmlformats.org/officeDocument/2006/relationships/externalLinkPath" Target="file:///\\1BFB3055\(2)%20Exhibit%20A%20(All%20Mineral%20Owners)%20-%20Timberwolf%20CBN%20C%20Unit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Ex. A Timberwolf CBN C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C95E-4892-4BD4-873B-A79F7E60127A}">
  <sheetPr>
    <pageSetUpPr fitToPage="1"/>
  </sheetPr>
  <dimension ref="A1:P433"/>
  <sheetViews>
    <sheetView tabSelected="1" view="pageBreakPreview" zoomScale="90" zoomScaleNormal="80" zoomScaleSheetLayoutView="90" workbookViewId="0">
      <pane ySplit="3" topLeftCell="A4" activePane="bottomLeft" state="frozen"/>
      <selection pane="bottomLeft" activeCell="D21" sqref="D21"/>
    </sheetView>
  </sheetViews>
  <sheetFormatPr defaultColWidth="14.42578125" defaultRowHeight="15" customHeight="1" x14ac:dyDescent="0.25"/>
  <cols>
    <col min="1" max="1" width="11.28515625" style="2" customWidth="1"/>
    <col min="2" max="3" width="11.28515625" style="2" hidden="1" customWidth="1"/>
    <col min="4" max="4" width="66.42578125" style="2" customWidth="1"/>
    <col min="5" max="5" width="16.42578125" style="2" hidden="1" customWidth="1"/>
    <col min="6" max="6" width="15.42578125" style="2" customWidth="1"/>
    <col min="7" max="7" width="23.140625" style="6" hidden="1" customWidth="1"/>
    <col min="8" max="8" width="20.7109375" style="6" hidden="1" customWidth="1"/>
    <col min="9" max="9" width="32.5703125" style="5" hidden="1" customWidth="1"/>
    <col min="10" max="10" width="40.85546875" style="4" hidden="1" customWidth="1"/>
    <col min="11" max="11" width="19.7109375" style="4" customWidth="1"/>
    <col min="12" max="12" width="16.42578125" style="3" customWidth="1"/>
    <col min="13" max="13" width="14.28515625" style="2" customWidth="1"/>
    <col min="14" max="14" width="12" style="2" customWidth="1"/>
    <col min="15" max="15" width="68.42578125" style="1" customWidth="1"/>
    <col min="16" max="16" width="14.42578125" style="1" bestFit="1" customWidth="1"/>
    <col min="17" max="16384" width="14.42578125" style="1"/>
  </cols>
  <sheetData>
    <row r="1" spans="1:15" ht="21.75" customHeight="1" x14ac:dyDescent="0.25">
      <c r="A1" s="19" t="s">
        <v>192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9.5" customHeight="1" x14ac:dyDescent="0.25">
      <c r="A2" s="76" t="s">
        <v>191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47.25" x14ac:dyDescent="0.25">
      <c r="A3" s="68" t="s">
        <v>190</v>
      </c>
      <c r="B3" s="73" t="s">
        <v>190</v>
      </c>
      <c r="C3" s="73" t="s">
        <v>189</v>
      </c>
      <c r="D3" s="75" t="s">
        <v>188</v>
      </c>
      <c r="E3" s="74" t="s">
        <v>187</v>
      </c>
      <c r="F3" s="77" t="s">
        <v>186</v>
      </c>
      <c r="G3" s="72" t="s">
        <v>185</v>
      </c>
      <c r="H3" s="72" t="s">
        <v>184</v>
      </c>
      <c r="I3" s="71" t="s">
        <v>183</v>
      </c>
      <c r="J3" s="70" t="s">
        <v>182</v>
      </c>
      <c r="K3" s="34" t="s">
        <v>181</v>
      </c>
      <c r="L3" s="69" t="s">
        <v>180</v>
      </c>
      <c r="M3" s="68" t="s">
        <v>179</v>
      </c>
      <c r="N3" s="68" t="s">
        <v>178</v>
      </c>
      <c r="O3" s="68" t="s">
        <v>177</v>
      </c>
    </row>
    <row r="4" spans="1:15" ht="31.5" x14ac:dyDescent="0.25">
      <c r="A4" s="57">
        <v>1</v>
      </c>
      <c r="B4" s="57"/>
      <c r="C4" s="57"/>
      <c r="D4" s="59" t="s">
        <v>101</v>
      </c>
      <c r="E4" s="55">
        <v>0.05</v>
      </c>
      <c r="F4" s="54" t="s">
        <v>8</v>
      </c>
      <c r="G4" s="53">
        <v>0.56230999999999998</v>
      </c>
      <c r="H4" s="62">
        <v>1</v>
      </c>
      <c r="I4" s="65">
        <f>G4*H4</f>
        <v>0.56230999999999998</v>
      </c>
      <c r="J4" s="50">
        <f>I4/$I$406</f>
        <v>5.1770925930067293E-4</v>
      </c>
      <c r="K4" s="50">
        <f>J4*E4</f>
        <v>2.5885462965033647E-5</v>
      </c>
      <c r="L4" s="49" t="s">
        <v>175</v>
      </c>
      <c r="M4" s="48" t="s">
        <v>6</v>
      </c>
      <c r="N4" s="47" t="s">
        <v>5</v>
      </c>
      <c r="O4" s="67" t="s">
        <v>174</v>
      </c>
    </row>
    <row r="5" spans="1:15" ht="15.75" x14ac:dyDescent="0.25">
      <c r="A5" s="57">
        <v>1</v>
      </c>
      <c r="B5" s="57"/>
      <c r="C5" s="57"/>
      <c r="D5" s="59" t="s">
        <v>21</v>
      </c>
      <c r="E5" s="55">
        <v>0.01</v>
      </c>
      <c r="F5" s="54" t="s">
        <v>8</v>
      </c>
      <c r="G5" s="53">
        <v>0.56230999999999998</v>
      </c>
      <c r="H5" s="62">
        <v>1</v>
      </c>
      <c r="I5" s="65">
        <f>G5*H5</f>
        <v>0.56230999999999998</v>
      </c>
      <c r="J5" s="50">
        <f>I5/$I$406</f>
        <v>5.1770925930067293E-4</v>
      </c>
      <c r="K5" s="50">
        <f>J5*E5</f>
        <v>5.1770925930067293E-6</v>
      </c>
      <c r="L5" s="49" t="s">
        <v>175</v>
      </c>
      <c r="M5" s="48" t="s">
        <v>6</v>
      </c>
      <c r="N5" s="47" t="s">
        <v>5</v>
      </c>
      <c r="O5" s="67" t="s">
        <v>174</v>
      </c>
    </row>
    <row r="6" spans="1:15" ht="31.5" x14ac:dyDescent="0.25">
      <c r="A6" s="57">
        <v>1</v>
      </c>
      <c r="B6" s="57"/>
      <c r="C6" s="57"/>
      <c r="D6" s="61" t="s">
        <v>19</v>
      </c>
      <c r="E6" s="55">
        <f>0.625%*2</f>
        <v>1.2500000000000001E-2</v>
      </c>
      <c r="F6" s="54" t="s">
        <v>8</v>
      </c>
      <c r="G6" s="53">
        <f>0.56231*2</f>
        <v>1.12462</v>
      </c>
      <c r="H6" s="62">
        <v>1</v>
      </c>
      <c r="I6" s="65">
        <f>G6*H6</f>
        <v>1.12462</v>
      </c>
      <c r="J6" s="50">
        <f>I6/$I$406</f>
        <v>1.0354185186013459E-3</v>
      </c>
      <c r="K6" s="50">
        <f>J6*E6</f>
        <v>1.2942731482516823E-5</v>
      </c>
      <c r="L6" s="49" t="s">
        <v>175</v>
      </c>
      <c r="M6" s="48" t="s">
        <v>6</v>
      </c>
      <c r="N6" s="47" t="s">
        <v>5</v>
      </c>
      <c r="O6" s="67" t="s">
        <v>174</v>
      </c>
    </row>
    <row r="7" spans="1:15" ht="31.5" x14ac:dyDescent="0.25">
      <c r="A7" s="57">
        <v>1</v>
      </c>
      <c r="B7" s="57"/>
      <c r="C7" s="57"/>
      <c r="D7" s="59" t="s">
        <v>32</v>
      </c>
      <c r="E7" s="55">
        <v>5.0000000000000001E-3</v>
      </c>
      <c r="F7" s="54" t="s">
        <v>8</v>
      </c>
      <c r="G7" s="53">
        <v>0.56230999999999998</v>
      </c>
      <c r="H7" s="62">
        <v>1</v>
      </c>
      <c r="I7" s="65">
        <f>G7*H7</f>
        <v>0.56230999999999998</v>
      </c>
      <c r="J7" s="50">
        <f>I7/$I$406</f>
        <v>5.1770925930067293E-4</v>
      </c>
      <c r="K7" s="50">
        <f>J7*E7</f>
        <v>2.5885462965033647E-6</v>
      </c>
      <c r="L7" s="49" t="s">
        <v>175</v>
      </c>
      <c r="M7" s="48" t="s">
        <v>6</v>
      </c>
      <c r="N7" s="47" t="s">
        <v>5</v>
      </c>
      <c r="O7" s="67" t="s">
        <v>174</v>
      </c>
    </row>
    <row r="8" spans="1:15" ht="15.75" x14ac:dyDescent="0.25">
      <c r="A8" s="57">
        <v>1</v>
      </c>
      <c r="B8" s="57"/>
      <c r="C8" s="57"/>
      <c r="D8" s="59" t="s">
        <v>16</v>
      </c>
      <c r="E8" s="55">
        <f>0.25%/3</f>
        <v>8.3333333333333339E-4</v>
      </c>
      <c r="F8" s="54" t="s">
        <v>8</v>
      </c>
      <c r="G8" s="53">
        <v>0.56230999999999998</v>
      </c>
      <c r="H8" s="62">
        <v>1</v>
      </c>
      <c r="I8" s="65">
        <f>G8*H8</f>
        <v>0.56230999999999998</v>
      </c>
      <c r="J8" s="50">
        <f>I8/$I$406</f>
        <v>5.1770925930067293E-4</v>
      </c>
      <c r="K8" s="50">
        <f>J8*E8</f>
        <v>4.3142438275056081E-7</v>
      </c>
      <c r="L8" s="49" t="s">
        <v>175</v>
      </c>
      <c r="M8" s="48" t="s">
        <v>6</v>
      </c>
      <c r="N8" s="47" t="s">
        <v>5</v>
      </c>
      <c r="O8" s="67" t="s">
        <v>174</v>
      </c>
    </row>
    <row r="9" spans="1:15" ht="15.75" x14ac:dyDescent="0.25">
      <c r="A9" s="57">
        <v>1</v>
      </c>
      <c r="B9" s="57"/>
      <c r="C9" s="57"/>
      <c r="D9" s="59" t="s">
        <v>15</v>
      </c>
      <c r="E9" s="55">
        <f>0.25%/3</f>
        <v>8.3333333333333339E-4</v>
      </c>
      <c r="F9" s="54" t="s">
        <v>8</v>
      </c>
      <c r="G9" s="53">
        <v>0.56230999999999998</v>
      </c>
      <c r="H9" s="62">
        <v>1</v>
      </c>
      <c r="I9" s="65">
        <f>G9*H9</f>
        <v>0.56230999999999998</v>
      </c>
      <c r="J9" s="50">
        <f>I9/$I$406</f>
        <v>5.1770925930067293E-4</v>
      </c>
      <c r="K9" s="50">
        <f>J9*E9</f>
        <v>4.3142438275056081E-7</v>
      </c>
      <c r="L9" s="49" t="s">
        <v>175</v>
      </c>
      <c r="M9" s="48" t="s">
        <v>6</v>
      </c>
      <c r="N9" s="47" t="s">
        <v>5</v>
      </c>
      <c r="O9" s="67" t="s">
        <v>174</v>
      </c>
    </row>
    <row r="10" spans="1:15" ht="15.75" x14ac:dyDescent="0.25">
      <c r="A10" s="57">
        <v>1</v>
      </c>
      <c r="B10" s="57"/>
      <c r="C10" s="57"/>
      <c r="D10" s="59" t="s">
        <v>14</v>
      </c>
      <c r="E10" s="55">
        <f>0.25%/3</f>
        <v>8.3333333333333339E-4</v>
      </c>
      <c r="F10" s="54" t="s">
        <v>8</v>
      </c>
      <c r="G10" s="53">
        <v>0.56230999999999998</v>
      </c>
      <c r="H10" s="62">
        <v>1</v>
      </c>
      <c r="I10" s="65">
        <f>G10*H10</f>
        <v>0.56230999999999998</v>
      </c>
      <c r="J10" s="50">
        <f>I10/$I$406</f>
        <v>5.1770925930067293E-4</v>
      </c>
      <c r="K10" s="50">
        <f>J10*E10</f>
        <v>4.3142438275056081E-7</v>
      </c>
      <c r="L10" s="49" t="s">
        <v>175</v>
      </c>
      <c r="M10" s="48" t="s">
        <v>6</v>
      </c>
      <c r="N10" s="47" t="s">
        <v>5</v>
      </c>
      <c r="O10" s="67" t="s">
        <v>174</v>
      </c>
    </row>
    <row r="11" spans="1:15" ht="31.5" x14ac:dyDescent="0.25">
      <c r="A11" s="57">
        <v>1</v>
      </c>
      <c r="B11" s="57"/>
      <c r="C11" s="57"/>
      <c r="D11" s="59" t="s">
        <v>99</v>
      </c>
      <c r="E11" s="55">
        <v>2.5000000000000001E-3</v>
      </c>
      <c r="F11" s="54" t="s">
        <v>8</v>
      </c>
      <c r="G11" s="53">
        <v>0.56230999999999998</v>
      </c>
      <c r="H11" s="62">
        <v>1</v>
      </c>
      <c r="I11" s="65">
        <f>G11*H11</f>
        <v>0.56230999999999998</v>
      </c>
      <c r="J11" s="50">
        <f>I11/$I$406</f>
        <v>5.1770925930067293E-4</v>
      </c>
      <c r="K11" s="50">
        <f>J11*E11</f>
        <v>1.2942731482516823E-6</v>
      </c>
      <c r="L11" s="49" t="s">
        <v>175</v>
      </c>
      <c r="M11" s="48" t="s">
        <v>6</v>
      </c>
      <c r="N11" s="47" t="s">
        <v>5</v>
      </c>
      <c r="O11" s="67" t="s">
        <v>174</v>
      </c>
    </row>
    <row r="12" spans="1:15" ht="15.75" x14ac:dyDescent="0.25">
      <c r="A12" s="57">
        <v>1</v>
      </c>
      <c r="B12" s="57"/>
      <c r="C12" s="57"/>
      <c r="D12" s="59" t="s">
        <v>110</v>
      </c>
      <c r="E12" s="55">
        <v>1.25E-3</v>
      </c>
      <c r="F12" s="54" t="s">
        <v>8</v>
      </c>
      <c r="G12" s="53">
        <v>0.56230999999999998</v>
      </c>
      <c r="H12" s="62">
        <v>1</v>
      </c>
      <c r="I12" s="65">
        <f>G12*H12</f>
        <v>0.56230999999999998</v>
      </c>
      <c r="J12" s="50">
        <f>I12/$I$406</f>
        <v>5.1770925930067293E-4</v>
      </c>
      <c r="K12" s="50">
        <f>J12*E12</f>
        <v>6.4713657412584117E-7</v>
      </c>
      <c r="L12" s="49" t="s">
        <v>175</v>
      </c>
      <c r="M12" s="48" t="s">
        <v>6</v>
      </c>
      <c r="N12" s="47" t="s">
        <v>5</v>
      </c>
      <c r="O12" s="67" t="s">
        <v>174</v>
      </c>
    </row>
    <row r="13" spans="1:15" ht="47.25" x14ac:dyDescent="0.25">
      <c r="A13" s="57">
        <v>1</v>
      </c>
      <c r="B13" s="57"/>
      <c r="C13" s="57"/>
      <c r="D13" s="56" t="s">
        <v>29</v>
      </c>
      <c r="E13" s="55">
        <v>1.25E-3</v>
      </c>
      <c r="F13" s="54" t="s">
        <v>8</v>
      </c>
      <c r="G13" s="53">
        <v>0.56230999999999998</v>
      </c>
      <c r="H13" s="62">
        <v>1</v>
      </c>
      <c r="I13" s="65">
        <f>G13*H13</f>
        <v>0.56230999999999998</v>
      </c>
      <c r="J13" s="50">
        <f>I13/$I$406</f>
        <v>5.1770925930067293E-4</v>
      </c>
      <c r="K13" s="50">
        <f>J13*E13</f>
        <v>6.4713657412584117E-7</v>
      </c>
      <c r="L13" s="49" t="s">
        <v>175</v>
      </c>
      <c r="M13" s="48" t="s">
        <v>6</v>
      </c>
      <c r="N13" s="47" t="s">
        <v>5</v>
      </c>
      <c r="O13" s="67" t="s">
        <v>174</v>
      </c>
    </row>
    <row r="14" spans="1:15" ht="15.75" x14ac:dyDescent="0.25">
      <c r="A14" s="57">
        <v>1</v>
      </c>
      <c r="B14" s="57"/>
      <c r="C14" s="57"/>
      <c r="D14" s="59" t="s">
        <v>176</v>
      </c>
      <c r="E14" s="55">
        <v>1.25E-3</v>
      </c>
      <c r="F14" s="54" t="s">
        <v>8</v>
      </c>
      <c r="G14" s="53">
        <v>0.56230999999999998</v>
      </c>
      <c r="H14" s="62">
        <v>1</v>
      </c>
      <c r="I14" s="65">
        <f>G14*H14</f>
        <v>0.56230999999999998</v>
      </c>
      <c r="J14" s="50">
        <f>I14/$I$406</f>
        <v>5.1770925930067293E-4</v>
      </c>
      <c r="K14" s="50">
        <f>J14*E14</f>
        <v>6.4713657412584117E-7</v>
      </c>
      <c r="L14" s="49" t="s">
        <v>175</v>
      </c>
      <c r="M14" s="48" t="s">
        <v>6</v>
      </c>
      <c r="N14" s="47" t="s">
        <v>5</v>
      </c>
      <c r="O14" s="67" t="s">
        <v>174</v>
      </c>
    </row>
    <row r="15" spans="1:15" ht="15.75" x14ac:dyDescent="0.25">
      <c r="A15" s="57">
        <v>1</v>
      </c>
      <c r="B15" s="57"/>
      <c r="C15" s="57"/>
      <c r="D15" s="59" t="s">
        <v>17</v>
      </c>
      <c r="E15" s="55">
        <v>1E-3</v>
      </c>
      <c r="F15" s="54" t="s">
        <v>8</v>
      </c>
      <c r="G15" s="53">
        <v>0.56230999999999998</v>
      </c>
      <c r="H15" s="62">
        <v>1</v>
      </c>
      <c r="I15" s="65">
        <f>G15*H15</f>
        <v>0.56230999999999998</v>
      </c>
      <c r="J15" s="50">
        <f>I15/$I$406</f>
        <v>5.1770925930067293E-4</v>
      </c>
      <c r="K15" s="50">
        <f>J15*E15</f>
        <v>5.1770925930067293E-7</v>
      </c>
      <c r="L15" s="49" t="s">
        <v>175</v>
      </c>
      <c r="M15" s="48" t="s">
        <v>6</v>
      </c>
      <c r="N15" s="47" t="s">
        <v>5</v>
      </c>
      <c r="O15" s="67" t="s">
        <v>174</v>
      </c>
    </row>
    <row r="16" spans="1:15" ht="31.5" x14ac:dyDescent="0.25">
      <c r="A16" s="57">
        <v>1</v>
      </c>
      <c r="B16" s="57"/>
      <c r="C16" s="57"/>
      <c r="D16" s="56" t="s">
        <v>46</v>
      </c>
      <c r="E16" s="55">
        <v>5.0000000000000001E-4</v>
      </c>
      <c r="F16" s="54" t="s">
        <v>8</v>
      </c>
      <c r="G16" s="53">
        <v>0.56230999999999998</v>
      </c>
      <c r="H16" s="62">
        <v>1</v>
      </c>
      <c r="I16" s="65">
        <f>G16*H16</f>
        <v>0.56230999999999998</v>
      </c>
      <c r="J16" s="50">
        <f>I16/$I$406</f>
        <v>5.1770925930067293E-4</v>
      </c>
      <c r="K16" s="50">
        <f>J16*E16</f>
        <v>2.5885462965033647E-7</v>
      </c>
      <c r="L16" s="49" t="s">
        <v>175</v>
      </c>
      <c r="M16" s="48" t="s">
        <v>6</v>
      </c>
      <c r="N16" s="47" t="s">
        <v>5</v>
      </c>
      <c r="O16" s="67" t="s">
        <v>174</v>
      </c>
    </row>
    <row r="17" spans="1:15" ht="15.75" x14ac:dyDescent="0.25">
      <c r="A17" s="57">
        <v>1</v>
      </c>
      <c r="B17" s="57"/>
      <c r="C17" s="57"/>
      <c r="D17" s="56" t="s">
        <v>13</v>
      </c>
      <c r="E17" s="55">
        <v>5.0000000000000001E-4</v>
      </c>
      <c r="F17" s="54" t="s">
        <v>8</v>
      </c>
      <c r="G17" s="53">
        <v>0.56230999999999998</v>
      </c>
      <c r="H17" s="62">
        <v>1</v>
      </c>
      <c r="I17" s="65">
        <f>G17*H17</f>
        <v>0.56230999999999998</v>
      </c>
      <c r="J17" s="50">
        <f>I17/$I$406</f>
        <v>5.1770925930067293E-4</v>
      </c>
      <c r="K17" s="50">
        <f>J17*E17</f>
        <v>2.5885462965033647E-7</v>
      </c>
      <c r="L17" s="49" t="s">
        <v>175</v>
      </c>
      <c r="M17" s="48" t="s">
        <v>6</v>
      </c>
      <c r="N17" s="47" t="s">
        <v>5</v>
      </c>
      <c r="O17" s="67" t="s">
        <v>174</v>
      </c>
    </row>
    <row r="18" spans="1:15" ht="15.75" x14ac:dyDescent="0.25">
      <c r="A18" s="57">
        <v>1</v>
      </c>
      <c r="B18" s="57"/>
      <c r="C18" s="57"/>
      <c r="D18" s="56" t="s">
        <v>23</v>
      </c>
      <c r="E18" s="55">
        <v>5.0000000000000001E-4</v>
      </c>
      <c r="F18" s="54" t="s">
        <v>8</v>
      </c>
      <c r="G18" s="53">
        <v>0.56230999999999998</v>
      </c>
      <c r="H18" s="62">
        <v>1</v>
      </c>
      <c r="I18" s="65">
        <f>G18*H18</f>
        <v>0.56230999999999998</v>
      </c>
      <c r="J18" s="50">
        <f>I18/$I$406</f>
        <v>5.1770925930067293E-4</v>
      </c>
      <c r="K18" s="50">
        <f>J18*E18</f>
        <v>2.5885462965033647E-7</v>
      </c>
      <c r="L18" s="49" t="s">
        <v>175</v>
      </c>
      <c r="M18" s="48" t="s">
        <v>6</v>
      </c>
      <c r="N18" s="47" t="s">
        <v>5</v>
      </c>
      <c r="O18" s="67" t="s">
        <v>174</v>
      </c>
    </row>
    <row r="19" spans="1:15" ht="31.5" x14ac:dyDescent="0.25">
      <c r="A19" s="57">
        <v>1</v>
      </c>
      <c r="B19" s="57"/>
      <c r="C19" s="57"/>
      <c r="D19" s="56" t="s">
        <v>111</v>
      </c>
      <c r="E19" s="55">
        <v>5.0000000000000001E-4</v>
      </c>
      <c r="F19" s="54" t="s">
        <v>8</v>
      </c>
      <c r="G19" s="53">
        <v>0.56230999999999998</v>
      </c>
      <c r="H19" s="62">
        <v>1</v>
      </c>
      <c r="I19" s="65">
        <f>G19*H19</f>
        <v>0.56230999999999998</v>
      </c>
      <c r="J19" s="50">
        <f>I19/$I$406</f>
        <v>5.1770925930067293E-4</v>
      </c>
      <c r="K19" s="50">
        <f>J19*E19</f>
        <v>2.5885462965033647E-7</v>
      </c>
      <c r="L19" s="49" t="s">
        <v>175</v>
      </c>
      <c r="M19" s="48" t="s">
        <v>6</v>
      </c>
      <c r="N19" s="47" t="s">
        <v>5</v>
      </c>
      <c r="O19" s="67" t="s">
        <v>174</v>
      </c>
    </row>
    <row r="20" spans="1:15" ht="31.5" x14ac:dyDescent="0.25">
      <c r="A20" s="57">
        <v>1</v>
      </c>
      <c r="B20" s="57"/>
      <c r="C20" s="57"/>
      <c r="D20" s="56" t="s">
        <v>45</v>
      </c>
      <c r="E20" s="55">
        <f>0.05%*1/6</f>
        <v>8.3333333333333331E-5</v>
      </c>
      <c r="F20" s="54" t="s">
        <v>8</v>
      </c>
      <c r="G20" s="53">
        <v>0.56230999999999998</v>
      </c>
      <c r="H20" s="62">
        <v>1</v>
      </c>
      <c r="I20" s="65">
        <f>G20*H20</f>
        <v>0.56230999999999998</v>
      </c>
      <c r="J20" s="50">
        <f>I20/$I$406</f>
        <v>5.1770925930067293E-4</v>
      </c>
      <c r="K20" s="50">
        <f>J20*E20</f>
        <v>4.3142438275056073E-8</v>
      </c>
      <c r="L20" s="49" t="s">
        <v>175</v>
      </c>
      <c r="M20" s="48" t="s">
        <v>6</v>
      </c>
      <c r="N20" s="47" t="s">
        <v>5</v>
      </c>
      <c r="O20" s="67" t="s">
        <v>174</v>
      </c>
    </row>
    <row r="21" spans="1:15" ht="15.75" x14ac:dyDescent="0.25">
      <c r="A21" s="57">
        <v>1</v>
      </c>
      <c r="B21" s="57"/>
      <c r="C21" s="57"/>
      <c r="D21" s="56" t="s">
        <v>44</v>
      </c>
      <c r="E21" s="55">
        <f>0.05%*1/6</f>
        <v>8.3333333333333331E-5</v>
      </c>
      <c r="F21" s="54" t="s">
        <v>8</v>
      </c>
      <c r="G21" s="53">
        <v>0.56230999999999998</v>
      </c>
      <c r="H21" s="62">
        <v>1</v>
      </c>
      <c r="I21" s="65">
        <f>G21*H21</f>
        <v>0.56230999999999998</v>
      </c>
      <c r="J21" s="50">
        <f>I21/$I$406</f>
        <v>5.1770925930067293E-4</v>
      </c>
      <c r="K21" s="50">
        <f>J21*E21</f>
        <v>4.3142438275056073E-8</v>
      </c>
      <c r="L21" s="49" t="s">
        <v>175</v>
      </c>
      <c r="M21" s="48" t="s">
        <v>6</v>
      </c>
      <c r="N21" s="47" t="s">
        <v>5</v>
      </c>
      <c r="O21" s="67" t="s">
        <v>174</v>
      </c>
    </row>
    <row r="22" spans="1:15" ht="15.75" x14ac:dyDescent="0.25">
      <c r="A22" s="57">
        <v>1</v>
      </c>
      <c r="B22" s="57"/>
      <c r="C22" s="57"/>
      <c r="D22" s="56" t="s">
        <v>43</v>
      </c>
      <c r="E22" s="55">
        <f>0.05%*1/6</f>
        <v>8.3333333333333331E-5</v>
      </c>
      <c r="F22" s="54" t="s">
        <v>8</v>
      </c>
      <c r="G22" s="53">
        <v>0.56230999999999998</v>
      </c>
      <c r="H22" s="62">
        <v>1</v>
      </c>
      <c r="I22" s="65">
        <f>G22*H22</f>
        <v>0.56230999999999998</v>
      </c>
      <c r="J22" s="50">
        <f>I22/$I$406</f>
        <v>5.1770925930067293E-4</v>
      </c>
      <c r="K22" s="50">
        <f>J22*E22</f>
        <v>4.3142438275056073E-8</v>
      </c>
      <c r="L22" s="49" t="s">
        <v>175</v>
      </c>
      <c r="M22" s="48" t="s">
        <v>6</v>
      </c>
      <c r="N22" s="47" t="s">
        <v>5</v>
      </c>
      <c r="O22" s="67" t="s">
        <v>174</v>
      </c>
    </row>
    <row r="23" spans="1:15" ht="15.75" x14ac:dyDescent="0.25">
      <c r="A23" s="57">
        <v>1</v>
      </c>
      <c r="B23" s="57"/>
      <c r="C23" s="57"/>
      <c r="D23" s="56" t="s">
        <v>42</v>
      </c>
      <c r="E23" s="55">
        <f>0.05%*1/6</f>
        <v>8.3333333333333331E-5</v>
      </c>
      <c r="F23" s="54" t="s">
        <v>8</v>
      </c>
      <c r="G23" s="53">
        <v>0.56230999999999998</v>
      </c>
      <c r="H23" s="62">
        <v>1</v>
      </c>
      <c r="I23" s="65">
        <f>G23*H23</f>
        <v>0.56230999999999998</v>
      </c>
      <c r="J23" s="50">
        <f>I23/$I$406</f>
        <v>5.1770925930067293E-4</v>
      </c>
      <c r="K23" s="50">
        <f>J23*E23</f>
        <v>4.3142438275056073E-8</v>
      </c>
      <c r="L23" s="49" t="s">
        <v>175</v>
      </c>
      <c r="M23" s="48" t="s">
        <v>6</v>
      </c>
      <c r="N23" s="47" t="s">
        <v>5</v>
      </c>
      <c r="O23" s="67" t="s">
        <v>174</v>
      </c>
    </row>
    <row r="24" spans="1:15" ht="15.75" x14ac:dyDescent="0.25">
      <c r="A24" s="57">
        <v>1</v>
      </c>
      <c r="B24" s="57"/>
      <c r="C24" s="57"/>
      <c r="D24" s="56" t="s">
        <v>41</v>
      </c>
      <c r="E24" s="55">
        <f>0.05%*1/6</f>
        <v>8.3333333333333331E-5</v>
      </c>
      <c r="F24" s="54" t="s">
        <v>8</v>
      </c>
      <c r="G24" s="53">
        <v>0.56230999999999998</v>
      </c>
      <c r="H24" s="62">
        <v>1</v>
      </c>
      <c r="I24" s="65">
        <f>G24*H24</f>
        <v>0.56230999999999998</v>
      </c>
      <c r="J24" s="50">
        <f>I24/$I$406</f>
        <v>5.1770925930067293E-4</v>
      </c>
      <c r="K24" s="50">
        <f>J24*E24</f>
        <v>4.3142438275056073E-8</v>
      </c>
      <c r="L24" s="49" t="s">
        <v>175</v>
      </c>
      <c r="M24" s="48" t="s">
        <v>6</v>
      </c>
      <c r="N24" s="47" t="s">
        <v>5</v>
      </c>
      <c r="O24" s="67" t="s">
        <v>174</v>
      </c>
    </row>
    <row r="25" spans="1:15" ht="15.75" x14ac:dyDescent="0.25">
      <c r="A25" s="57">
        <v>1</v>
      </c>
      <c r="B25" s="57"/>
      <c r="C25" s="57"/>
      <c r="D25" s="56" t="s">
        <v>40</v>
      </c>
      <c r="E25" s="55">
        <f>0.05%*1/36</f>
        <v>1.388888888888889E-5</v>
      </c>
      <c r="F25" s="54" t="s">
        <v>8</v>
      </c>
      <c r="G25" s="53">
        <v>0.56230999999999998</v>
      </c>
      <c r="H25" s="62">
        <v>1</v>
      </c>
      <c r="I25" s="65">
        <f>G25*H25</f>
        <v>0.56230999999999998</v>
      </c>
      <c r="J25" s="50">
        <f>I25/$I$406</f>
        <v>5.1770925930067293E-4</v>
      </c>
      <c r="K25" s="50">
        <f>J25*E25</f>
        <v>7.1904063791760133E-9</v>
      </c>
      <c r="L25" s="49" t="s">
        <v>175</v>
      </c>
      <c r="M25" s="48" t="s">
        <v>6</v>
      </c>
      <c r="N25" s="47" t="s">
        <v>5</v>
      </c>
      <c r="O25" s="67" t="s">
        <v>174</v>
      </c>
    </row>
    <row r="26" spans="1:15" ht="15.75" x14ac:dyDescent="0.25">
      <c r="A26" s="57">
        <v>1</v>
      </c>
      <c r="B26" s="57"/>
      <c r="C26" s="57"/>
      <c r="D26" s="56" t="s">
        <v>39</v>
      </c>
      <c r="E26" s="55">
        <f>0.05%*1/36</f>
        <v>1.388888888888889E-5</v>
      </c>
      <c r="F26" s="54" t="s">
        <v>8</v>
      </c>
      <c r="G26" s="53">
        <v>0.56230999999999998</v>
      </c>
      <c r="H26" s="62">
        <v>1</v>
      </c>
      <c r="I26" s="65">
        <f>G26*H26</f>
        <v>0.56230999999999998</v>
      </c>
      <c r="J26" s="50">
        <f>I26/$I$406</f>
        <v>5.1770925930067293E-4</v>
      </c>
      <c r="K26" s="50">
        <f>J26*E26</f>
        <v>7.1904063791760133E-9</v>
      </c>
      <c r="L26" s="49" t="s">
        <v>175</v>
      </c>
      <c r="M26" s="48" t="s">
        <v>6</v>
      </c>
      <c r="N26" s="47" t="s">
        <v>5</v>
      </c>
      <c r="O26" s="67" t="s">
        <v>174</v>
      </c>
    </row>
    <row r="27" spans="1:15" ht="15.75" x14ac:dyDescent="0.25">
      <c r="A27" s="57">
        <v>1</v>
      </c>
      <c r="B27" s="57"/>
      <c r="C27" s="57"/>
      <c r="D27" s="56" t="s">
        <v>38</v>
      </c>
      <c r="E27" s="55">
        <f>0.05%*1/36</f>
        <v>1.388888888888889E-5</v>
      </c>
      <c r="F27" s="54" t="s">
        <v>8</v>
      </c>
      <c r="G27" s="53">
        <v>0.56230999999999998</v>
      </c>
      <c r="H27" s="62">
        <v>1</v>
      </c>
      <c r="I27" s="65">
        <f>G27*H27</f>
        <v>0.56230999999999998</v>
      </c>
      <c r="J27" s="50">
        <f>I27/$I$406</f>
        <v>5.1770925930067293E-4</v>
      </c>
      <c r="K27" s="50">
        <f>J27*E27</f>
        <v>7.1904063791760133E-9</v>
      </c>
      <c r="L27" s="49" t="s">
        <v>175</v>
      </c>
      <c r="M27" s="48" t="s">
        <v>6</v>
      </c>
      <c r="N27" s="47" t="s">
        <v>5</v>
      </c>
      <c r="O27" s="67" t="s">
        <v>174</v>
      </c>
    </row>
    <row r="28" spans="1:15" ht="15.75" x14ac:dyDescent="0.25">
      <c r="A28" s="57">
        <v>1</v>
      </c>
      <c r="B28" s="57"/>
      <c r="C28" s="57"/>
      <c r="D28" s="56" t="s">
        <v>37</v>
      </c>
      <c r="E28" s="55">
        <f>0.05%*1/36</f>
        <v>1.388888888888889E-5</v>
      </c>
      <c r="F28" s="54" t="s">
        <v>8</v>
      </c>
      <c r="G28" s="53">
        <v>0.56230999999999998</v>
      </c>
      <c r="H28" s="62">
        <v>1</v>
      </c>
      <c r="I28" s="65">
        <f>G28*H28</f>
        <v>0.56230999999999998</v>
      </c>
      <c r="J28" s="50">
        <f>I28/$I$406</f>
        <v>5.1770925930067293E-4</v>
      </c>
      <c r="K28" s="50">
        <f>J28*E28</f>
        <v>7.1904063791760133E-9</v>
      </c>
      <c r="L28" s="49" t="s">
        <v>175</v>
      </c>
      <c r="M28" s="48" t="s">
        <v>6</v>
      </c>
      <c r="N28" s="47" t="s">
        <v>5</v>
      </c>
      <c r="O28" s="67" t="s">
        <v>174</v>
      </c>
    </row>
    <row r="29" spans="1:15" ht="15.75" x14ac:dyDescent="0.25">
      <c r="A29" s="57">
        <v>1</v>
      </c>
      <c r="B29" s="57"/>
      <c r="C29" s="57"/>
      <c r="D29" s="56" t="s">
        <v>36</v>
      </c>
      <c r="E29" s="55">
        <f>0.05%*1/36</f>
        <v>1.388888888888889E-5</v>
      </c>
      <c r="F29" s="54" t="s">
        <v>8</v>
      </c>
      <c r="G29" s="53">
        <v>0.56230999999999998</v>
      </c>
      <c r="H29" s="62">
        <v>1</v>
      </c>
      <c r="I29" s="65">
        <f>G29*H29</f>
        <v>0.56230999999999998</v>
      </c>
      <c r="J29" s="50">
        <f>I29/$I$406</f>
        <v>5.1770925930067293E-4</v>
      </c>
      <c r="K29" s="50">
        <f>J29*E29</f>
        <v>7.1904063791760133E-9</v>
      </c>
      <c r="L29" s="49" t="s">
        <v>175</v>
      </c>
      <c r="M29" s="48" t="s">
        <v>6</v>
      </c>
      <c r="N29" s="47" t="s">
        <v>5</v>
      </c>
      <c r="O29" s="67" t="s">
        <v>174</v>
      </c>
    </row>
    <row r="30" spans="1:15" ht="15.75" x14ac:dyDescent="0.25">
      <c r="A30" s="57">
        <v>1</v>
      </c>
      <c r="B30" s="57"/>
      <c r="C30" s="57"/>
      <c r="D30" s="56" t="s">
        <v>35</v>
      </c>
      <c r="E30" s="55">
        <f>0.05%*1/36</f>
        <v>1.388888888888889E-5</v>
      </c>
      <c r="F30" s="54" t="s">
        <v>8</v>
      </c>
      <c r="G30" s="53">
        <v>0.56230999999999998</v>
      </c>
      <c r="H30" s="62">
        <v>1</v>
      </c>
      <c r="I30" s="65">
        <f>G30*H30</f>
        <v>0.56230999999999998</v>
      </c>
      <c r="J30" s="50">
        <f>I30/$I$406</f>
        <v>5.1770925930067293E-4</v>
      </c>
      <c r="K30" s="50">
        <f>J30*E30</f>
        <v>7.1904063791760133E-9</v>
      </c>
      <c r="L30" s="49" t="s">
        <v>175</v>
      </c>
      <c r="M30" s="48" t="s">
        <v>6</v>
      </c>
      <c r="N30" s="47" t="s">
        <v>5</v>
      </c>
      <c r="O30" s="67" t="s">
        <v>174</v>
      </c>
    </row>
    <row r="31" spans="1:15" ht="15.75" x14ac:dyDescent="0.25">
      <c r="A31" s="57">
        <v>1</v>
      </c>
      <c r="B31" s="57"/>
      <c r="C31" s="57"/>
      <c r="D31" s="56" t="s">
        <v>109</v>
      </c>
      <c r="E31" s="55">
        <v>2.5000000000000001E-4</v>
      </c>
      <c r="F31" s="54" t="s">
        <v>8</v>
      </c>
      <c r="G31" s="53">
        <v>0.56230999999999998</v>
      </c>
      <c r="H31" s="62">
        <v>1</v>
      </c>
      <c r="I31" s="65">
        <f>G31*H31</f>
        <v>0.56230999999999998</v>
      </c>
      <c r="J31" s="50">
        <f>I31/$I$406</f>
        <v>5.1770925930067293E-4</v>
      </c>
      <c r="K31" s="50">
        <f>J31*E31</f>
        <v>1.2942731482516823E-7</v>
      </c>
      <c r="L31" s="49" t="s">
        <v>175</v>
      </c>
      <c r="M31" s="48" t="s">
        <v>6</v>
      </c>
      <c r="N31" s="47" t="s">
        <v>5</v>
      </c>
      <c r="O31" s="67" t="s">
        <v>174</v>
      </c>
    </row>
    <row r="32" spans="1:15" ht="31.5" x14ac:dyDescent="0.25">
      <c r="A32" s="57">
        <v>1</v>
      </c>
      <c r="B32" s="57"/>
      <c r="C32" s="57"/>
      <c r="D32" s="59" t="s">
        <v>33</v>
      </c>
      <c r="E32" s="55">
        <v>2.5000000000000001E-4</v>
      </c>
      <c r="F32" s="54" t="s">
        <v>8</v>
      </c>
      <c r="G32" s="53">
        <v>0.56230999999999998</v>
      </c>
      <c r="H32" s="62">
        <v>1</v>
      </c>
      <c r="I32" s="65">
        <f>G32*H32</f>
        <v>0.56230999999999998</v>
      </c>
      <c r="J32" s="50">
        <f>I32/$I$406</f>
        <v>5.1770925930067293E-4</v>
      </c>
      <c r="K32" s="50">
        <f>J32*E32</f>
        <v>1.2942731482516823E-7</v>
      </c>
      <c r="L32" s="49" t="s">
        <v>175</v>
      </c>
      <c r="M32" s="48" t="s">
        <v>6</v>
      </c>
      <c r="N32" s="47" t="s">
        <v>5</v>
      </c>
      <c r="O32" s="67" t="s">
        <v>174</v>
      </c>
    </row>
    <row r="33" spans="1:15" ht="47.25" x14ac:dyDescent="0.25">
      <c r="A33" s="57">
        <v>1</v>
      </c>
      <c r="B33" s="57"/>
      <c r="C33" s="57"/>
      <c r="D33" s="56" t="s">
        <v>79</v>
      </c>
      <c r="E33" s="55">
        <v>2.5000000000000001E-4</v>
      </c>
      <c r="F33" s="54" t="s">
        <v>8</v>
      </c>
      <c r="G33" s="53">
        <v>0.56230999999999998</v>
      </c>
      <c r="H33" s="62">
        <v>1</v>
      </c>
      <c r="I33" s="65">
        <f>G33*H33</f>
        <v>0.56230999999999998</v>
      </c>
      <c r="J33" s="50">
        <f>I33/$I$406</f>
        <v>5.1770925930067293E-4</v>
      </c>
      <c r="K33" s="50">
        <f>J33*E33</f>
        <v>1.2942731482516823E-7</v>
      </c>
      <c r="L33" s="49" t="s">
        <v>175</v>
      </c>
      <c r="M33" s="48" t="s">
        <v>6</v>
      </c>
      <c r="N33" s="47" t="s">
        <v>5</v>
      </c>
      <c r="O33" s="67" t="s">
        <v>174</v>
      </c>
    </row>
    <row r="34" spans="1:15" ht="15.75" x14ac:dyDescent="0.25">
      <c r="A34" s="57">
        <v>1</v>
      </c>
      <c r="B34" s="57"/>
      <c r="C34" s="57"/>
      <c r="D34" s="56" t="s">
        <v>18</v>
      </c>
      <c r="E34" s="55">
        <v>2.5000000000000001E-4</v>
      </c>
      <c r="F34" s="54" t="s">
        <v>8</v>
      </c>
      <c r="G34" s="53">
        <v>0.56230999999999998</v>
      </c>
      <c r="H34" s="62">
        <v>1</v>
      </c>
      <c r="I34" s="65">
        <f>G34*H34</f>
        <v>0.56230999999999998</v>
      </c>
      <c r="J34" s="50">
        <f>I34/$I$406</f>
        <v>5.1770925930067293E-4</v>
      </c>
      <c r="K34" s="50">
        <f>J34*E34</f>
        <v>1.2942731482516823E-7</v>
      </c>
      <c r="L34" s="49" t="s">
        <v>175</v>
      </c>
      <c r="M34" s="48" t="s">
        <v>6</v>
      </c>
      <c r="N34" s="47" t="s">
        <v>5</v>
      </c>
      <c r="O34" s="67" t="s">
        <v>174</v>
      </c>
    </row>
    <row r="35" spans="1:15" ht="15.75" x14ac:dyDescent="0.25">
      <c r="A35" s="57">
        <v>1</v>
      </c>
      <c r="B35" s="57"/>
      <c r="C35" s="57"/>
      <c r="D35" s="59" t="s">
        <v>22</v>
      </c>
      <c r="E35" s="55">
        <v>2.5000000000000001E-4</v>
      </c>
      <c r="F35" s="54" t="s">
        <v>8</v>
      </c>
      <c r="G35" s="53">
        <v>0.56230999999999998</v>
      </c>
      <c r="H35" s="62">
        <v>1</v>
      </c>
      <c r="I35" s="65">
        <f>G35*H35</f>
        <v>0.56230999999999998</v>
      </c>
      <c r="J35" s="50">
        <f>I35/$I$406</f>
        <v>5.1770925930067293E-4</v>
      </c>
      <c r="K35" s="50">
        <f>J35*E35</f>
        <v>1.2942731482516823E-7</v>
      </c>
      <c r="L35" s="49" t="s">
        <v>175</v>
      </c>
      <c r="M35" s="48" t="s">
        <v>6</v>
      </c>
      <c r="N35" s="47" t="s">
        <v>5</v>
      </c>
      <c r="O35" s="67" t="s">
        <v>174</v>
      </c>
    </row>
    <row r="36" spans="1:15" ht="31.5" x14ac:dyDescent="0.25">
      <c r="A36" s="57">
        <v>14</v>
      </c>
      <c r="B36" s="57"/>
      <c r="C36" s="57"/>
      <c r="D36" s="61" t="s">
        <v>19</v>
      </c>
      <c r="E36" s="55">
        <f>2.66666%*2</f>
        <v>5.3333199999999997E-2</v>
      </c>
      <c r="F36" s="54" t="s">
        <v>8</v>
      </c>
      <c r="G36" s="53">
        <f>0.45542*2</f>
        <v>0.91083999999999998</v>
      </c>
      <c r="H36" s="52">
        <v>1</v>
      </c>
      <c r="I36" s="51">
        <f>G36*H36</f>
        <v>0.91083999999999998</v>
      </c>
      <c r="J36" s="50">
        <f>I36/$I$406</f>
        <v>8.3859490626420475E-4</v>
      </c>
      <c r="K36" s="50">
        <f>J36*E36</f>
        <v>4.4724949854770082E-5</v>
      </c>
      <c r="L36" s="49" t="s">
        <v>168</v>
      </c>
      <c r="M36" s="48" t="s">
        <v>6</v>
      </c>
      <c r="N36" s="47" t="s">
        <v>5</v>
      </c>
      <c r="O36" s="67" t="s">
        <v>167</v>
      </c>
    </row>
    <row r="37" spans="1:15" ht="15.75" x14ac:dyDescent="0.25">
      <c r="A37" s="57">
        <v>14</v>
      </c>
      <c r="B37" s="57"/>
      <c r="C37" s="57"/>
      <c r="D37" s="59" t="s">
        <v>16</v>
      </c>
      <c r="E37" s="55">
        <f>1.33334%/3</f>
        <v>4.4444666666666665E-3</v>
      </c>
      <c r="F37" s="54" t="s">
        <v>8</v>
      </c>
      <c r="G37" s="53">
        <v>0.45541999999999999</v>
      </c>
      <c r="H37" s="52">
        <v>1</v>
      </c>
      <c r="I37" s="51">
        <f>G37*H37</f>
        <v>0.45541999999999999</v>
      </c>
      <c r="J37" s="50">
        <f>I37/$I$406</f>
        <v>4.1929745313210238E-4</v>
      </c>
      <c r="K37" s="50">
        <f>J37*E37</f>
        <v>1.863553553863858E-6</v>
      </c>
      <c r="L37" s="49" t="s">
        <v>168</v>
      </c>
      <c r="M37" s="48" t="s">
        <v>6</v>
      </c>
      <c r="N37" s="47" t="s">
        <v>5</v>
      </c>
      <c r="O37" s="67" t="s">
        <v>167</v>
      </c>
    </row>
    <row r="38" spans="1:15" ht="15.75" x14ac:dyDescent="0.25">
      <c r="A38" s="57">
        <v>14</v>
      </c>
      <c r="B38" s="57"/>
      <c r="C38" s="57"/>
      <c r="D38" s="59" t="s">
        <v>15</v>
      </c>
      <c r="E38" s="55">
        <f>1.33334%/3</f>
        <v>4.4444666666666665E-3</v>
      </c>
      <c r="F38" s="54" t="s">
        <v>8</v>
      </c>
      <c r="G38" s="53">
        <v>0.45541999999999999</v>
      </c>
      <c r="H38" s="52">
        <v>1</v>
      </c>
      <c r="I38" s="51">
        <f>G38*H38</f>
        <v>0.45541999999999999</v>
      </c>
      <c r="J38" s="50">
        <f>I38/$I$406</f>
        <v>4.1929745313210238E-4</v>
      </c>
      <c r="K38" s="50">
        <f>J38*E38</f>
        <v>1.863553553863858E-6</v>
      </c>
      <c r="L38" s="49" t="s">
        <v>168</v>
      </c>
      <c r="M38" s="48" t="s">
        <v>6</v>
      </c>
      <c r="N38" s="47" t="s">
        <v>5</v>
      </c>
      <c r="O38" s="67" t="s">
        <v>167</v>
      </c>
    </row>
    <row r="39" spans="1:15" ht="15.75" x14ac:dyDescent="0.25">
      <c r="A39" s="57">
        <v>14</v>
      </c>
      <c r="B39" s="57"/>
      <c r="C39" s="57"/>
      <c r="D39" s="59" t="s">
        <v>14</v>
      </c>
      <c r="E39" s="55">
        <f>1.33334%/3</f>
        <v>4.4444666666666665E-3</v>
      </c>
      <c r="F39" s="54" t="s">
        <v>8</v>
      </c>
      <c r="G39" s="53">
        <v>0.45541999999999999</v>
      </c>
      <c r="H39" s="52">
        <v>1</v>
      </c>
      <c r="I39" s="51">
        <f>G39*H39</f>
        <v>0.45541999999999999</v>
      </c>
      <c r="J39" s="50">
        <f>I39/$I$406</f>
        <v>4.1929745313210238E-4</v>
      </c>
      <c r="K39" s="50">
        <f>J39*E39</f>
        <v>1.863553553863858E-6</v>
      </c>
      <c r="L39" s="49" t="s">
        <v>168</v>
      </c>
      <c r="M39" s="48" t="s">
        <v>6</v>
      </c>
      <c r="N39" s="47" t="s">
        <v>5</v>
      </c>
      <c r="O39" s="67" t="s">
        <v>167</v>
      </c>
    </row>
    <row r="40" spans="1:15" ht="15.75" x14ac:dyDescent="0.25">
      <c r="A40" s="57">
        <v>14</v>
      </c>
      <c r="B40" s="57"/>
      <c r="C40" s="57"/>
      <c r="D40" s="56" t="s">
        <v>13</v>
      </c>
      <c r="E40" s="55">
        <v>5.3333E-3</v>
      </c>
      <c r="F40" s="54" t="s">
        <v>8</v>
      </c>
      <c r="G40" s="53">
        <v>0.45541999999999999</v>
      </c>
      <c r="H40" s="52">
        <v>1</v>
      </c>
      <c r="I40" s="51">
        <f>G40*H40</f>
        <v>0.45541999999999999</v>
      </c>
      <c r="J40" s="50">
        <f>I40/$I$406</f>
        <v>4.1929745313210238E-4</v>
      </c>
      <c r="K40" s="50">
        <f>J40*E40</f>
        <v>2.2362391067894415E-6</v>
      </c>
      <c r="L40" s="49" t="s">
        <v>168</v>
      </c>
      <c r="M40" s="48" t="s">
        <v>6</v>
      </c>
      <c r="N40" s="47" t="s">
        <v>5</v>
      </c>
      <c r="O40" s="67" t="s">
        <v>167</v>
      </c>
    </row>
    <row r="41" spans="1:15" ht="15.75" x14ac:dyDescent="0.25">
      <c r="A41" s="57">
        <v>14</v>
      </c>
      <c r="B41" s="57"/>
      <c r="C41" s="57"/>
      <c r="D41" s="56" t="s">
        <v>21</v>
      </c>
      <c r="E41" s="55">
        <v>4.0000000000000001E-3</v>
      </c>
      <c r="F41" s="54" t="s">
        <v>8</v>
      </c>
      <c r="G41" s="53">
        <v>0.45541999999999999</v>
      </c>
      <c r="H41" s="52">
        <v>1</v>
      </c>
      <c r="I41" s="51">
        <f>G41*H41</f>
        <v>0.45541999999999999</v>
      </c>
      <c r="J41" s="50">
        <f>I41/$I$406</f>
        <v>4.1929745313210238E-4</v>
      </c>
      <c r="K41" s="50">
        <f>J41*E41</f>
        <v>1.6771898125284095E-6</v>
      </c>
      <c r="L41" s="49" t="s">
        <v>168</v>
      </c>
      <c r="M41" s="48" t="s">
        <v>6</v>
      </c>
      <c r="N41" s="47" t="s">
        <v>5</v>
      </c>
      <c r="O41" s="67" t="s">
        <v>167</v>
      </c>
    </row>
    <row r="42" spans="1:15" ht="15.75" x14ac:dyDescent="0.25">
      <c r="A42" s="57">
        <v>14</v>
      </c>
      <c r="B42" s="57"/>
      <c r="C42" s="57"/>
      <c r="D42" s="56" t="s">
        <v>87</v>
      </c>
      <c r="E42" s="55">
        <v>4.0000000000000001E-3</v>
      </c>
      <c r="F42" s="54" t="s">
        <v>8</v>
      </c>
      <c r="G42" s="53">
        <v>0.45541999999999999</v>
      </c>
      <c r="H42" s="52">
        <v>1</v>
      </c>
      <c r="I42" s="51">
        <f>G42*H42</f>
        <v>0.45541999999999999</v>
      </c>
      <c r="J42" s="50">
        <f>I42/$I$406</f>
        <v>4.1929745313210238E-4</v>
      </c>
      <c r="K42" s="50">
        <f>J42*E42</f>
        <v>1.6771898125284095E-6</v>
      </c>
      <c r="L42" s="49" t="s">
        <v>168</v>
      </c>
      <c r="M42" s="48" t="s">
        <v>6</v>
      </c>
      <c r="N42" s="47" t="s">
        <v>5</v>
      </c>
      <c r="O42" s="67" t="s">
        <v>167</v>
      </c>
    </row>
    <row r="43" spans="1:15" ht="15.75" x14ac:dyDescent="0.25">
      <c r="A43" s="57">
        <v>14</v>
      </c>
      <c r="B43" s="57"/>
      <c r="C43" s="57"/>
      <c r="D43" s="56" t="s">
        <v>23</v>
      </c>
      <c r="E43" s="55">
        <v>2.6665999999999999E-3</v>
      </c>
      <c r="F43" s="54" t="s">
        <v>8</v>
      </c>
      <c r="G43" s="53">
        <v>0.45541999999999999</v>
      </c>
      <c r="H43" s="52">
        <v>1</v>
      </c>
      <c r="I43" s="51">
        <f>G43*H43</f>
        <v>0.45541999999999999</v>
      </c>
      <c r="J43" s="50">
        <f>I43/$I$406</f>
        <v>4.1929745313210238E-4</v>
      </c>
      <c r="K43" s="50">
        <f>J43*E43</f>
        <v>1.1180985885220642E-6</v>
      </c>
      <c r="L43" s="49" t="s">
        <v>168</v>
      </c>
      <c r="M43" s="48" t="s">
        <v>6</v>
      </c>
      <c r="N43" s="47" t="s">
        <v>5</v>
      </c>
      <c r="O43" s="67" t="s">
        <v>167</v>
      </c>
    </row>
    <row r="44" spans="1:15" ht="47.25" x14ac:dyDescent="0.25">
      <c r="A44" s="57">
        <v>14</v>
      </c>
      <c r="B44" s="57"/>
      <c r="C44" s="57"/>
      <c r="D44" s="56" t="s">
        <v>79</v>
      </c>
      <c r="E44" s="55">
        <v>2.6665999999999999E-3</v>
      </c>
      <c r="F44" s="54" t="s">
        <v>8</v>
      </c>
      <c r="G44" s="53">
        <v>0.45541999999999999</v>
      </c>
      <c r="H44" s="52">
        <v>1</v>
      </c>
      <c r="I44" s="51">
        <f>G44*H44</f>
        <v>0.45541999999999999</v>
      </c>
      <c r="J44" s="50">
        <f>I44/$I$406</f>
        <v>4.1929745313210238E-4</v>
      </c>
      <c r="K44" s="50">
        <f>J44*E44</f>
        <v>1.1180985885220642E-6</v>
      </c>
      <c r="L44" s="49" t="s">
        <v>168</v>
      </c>
      <c r="M44" s="48" t="s">
        <v>6</v>
      </c>
      <c r="N44" s="47" t="s">
        <v>5</v>
      </c>
      <c r="O44" s="67" t="s">
        <v>167</v>
      </c>
    </row>
    <row r="45" spans="1:15" ht="31.5" x14ac:dyDescent="0.25">
      <c r="A45" s="57">
        <v>14</v>
      </c>
      <c r="B45" s="57"/>
      <c r="C45" s="57"/>
      <c r="D45" s="56" t="s">
        <v>173</v>
      </c>
      <c r="E45" s="55">
        <v>2.6665999999999999E-3</v>
      </c>
      <c r="F45" s="54" t="s">
        <v>8</v>
      </c>
      <c r="G45" s="53">
        <v>0.45541999999999999</v>
      </c>
      <c r="H45" s="52">
        <v>1</v>
      </c>
      <c r="I45" s="51">
        <f>G45*H45</f>
        <v>0.45541999999999999</v>
      </c>
      <c r="J45" s="50">
        <f>I45/$I$406</f>
        <v>4.1929745313210238E-4</v>
      </c>
      <c r="K45" s="50">
        <f>J45*E45</f>
        <v>1.1180985885220642E-6</v>
      </c>
      <c r="L45" s="49" t="s">
        <v>168</v>
      </c>
      <c r="M45" s="48" t="s">
        <v>6</v>
      </c>
      <c r="N45" s="47" t="s">
        <v>5</v>
      </c>
      <c r="O45" s="67" t="s">
        <v>167</v>
      </c>
    </row>
    <row r="46" spans="1:15" ht="15.75" x14ac:dyDescent="0.25">
      <c r="A46" s="57">
        <v>14</v>
      </c>
      <c r="B46" s="57"/>
      <c r="C46" s="57"/>
      <c r="D46" s="56" t="s">
        <v>172</v>
      </c>
      <c r="E46" s="55">
        <v>2.6665999999999999E-3</v>
      </c>
      <c r="F46" s="54" t="s">
        <v>8</v>
      </c>
      <c r="G46" s="53">
        <v>0.45541999999999999</v>
      </c>
      <c r="H46" s="52">
        <v>1</v>
      </c>
      <c r="I46" s="51">
        <f>G46*H46</f>
        <v>0.45541999999999999</v>
      </c>
      <c r="J46" s="50">
        <f>I46/$I$406</f>
        <v>4.1929745313210238E-4</v>
      </c>
      <c r="K46" s="50">
        <f>J46*E46</f>
        <v>1.1180985885220642E-6</v>
      </c>
      <c r="L46" s="49" t="s">
        <v>168</v>
      </c>
      <c r="M46" s="48" t="s">
        <v>6</v>
      </c>
      <c r="N46" s="47" t="s">
        <v>5</v>
      </c>
      <c r="O46" s="67" t="s">
        <v>167</v>
      </c>
    </row>
    <row r="47" spans="1:15" ht="15.75" x14ac:dyDescent="0.25">
      <c r="A47" s="57">
        <v>14</v>
      </c>
      <c r="B47" s="57"/>
      <c r="C47" s="57"/>
      <c r="D47" s="56" t="s">
        <v>84</v>
      </c>
      <c r="E47" s="55">
        <v>2.6665999999999999E-3</v>
      </c>
      <c r="F47" s="54" t="s">
        <v>8</v>
      </c>
      <c r="G47" s="53">
        <v>0.45541999999999999</v>
      </c>
      <c r="H47" s="52">
        <v>1</v>
      </c>
      <c r="I47" s="51">
        <f>G47*H47</f>
        <v>0.45541999999999999</v>
      </c>
      <c r="J47" s="50">
        <f>I47/$I$406</f>
        <v>4.1929745313210238E-4</v>
      </c>
      <c r="K47" s="50">
        <f>J47*E47</f>
        <v>1.1180985885220642E-6</v>
      </c>
      <c r="L47" s="49" t="s">
        <v>168</v>
      </c>
      <c r="M47" s="48" t="s">
        <v>6</v>
      </c>
      <c r="N47" s="47" t="s">
        <v>5</v>
      </c>
      <c r="O47" s="67" t="s">
        <v>167</v>
      </c>
    </row>
    <row r="48" spans="1:15" ht="15.75" x14ac:dyDescent="0.25">
      <c r="A48" s="57">
        <v>14</v>
      </c>
      <c r="B48" s="57"/>
      <c r="C48" s="57"/>
      <c r="D48" s="56" t="s">
        <v>171</v>
      </c>
      <c r="E48" s="55">
        <v>1.3334E-3</v>
      </c>
      <c r="F48" s="54" t="s">
        <v>8</v>
      </c>
      <c r="G48" s="53">
        <v>0.45541999999999999</v>
      </c>
      <c r="H48" s="52">
        <v>1</v>
      </c>
      <c r="I48" s="51">
        <f>G48*H48</f>
        <v>0.45541999999999999</v>
      </c>
      <c r="J48" s="50">
        <f>I48/$I$406</f>
        <v>4.1929745313210238E-4</v>
      </c>
      <c r="K48" s="50">
        <f>J48*E48</f>
        <v>5.5909122400634534E-7</v>
      </c>
      <c r="L48" s="49" t="s">
        <v>168</v>
      </c>
      <c r="M48" s="48" t="s">
        <v>6</v>
      </c>
      <c r="N48" s="47" t="s">
        <v>5</v>
      </c>
      <c r="O48" s="67" t="s">
        <v>167</v>
      </c>
    </row>
    <row r="49" spans="1:15" ht="31.5" x14ac:dyDescent="0.25">
      <c r="A49" s="57">
        <v>14</v>
      </c>
      <c r="B49" s="57"/>
      <c r="C49" s="57"/>
      <c r="D49" s="56" t="s">
        <v>45</v>
      </c>
      <c r="E49" s="55">
        <f>0.13334%*1/6</f>
        <v>2.2223333333333331E-4</v>
      </c>
      <c r="F49" s="54" t="s">
        <v>8</v>
      </c>
      <c r="G49" s="53">
        <v>0.45541999999999999</v>
      </c>
      <c r="H49" s="52">
        <v>1</v>
      </c>
      <c r="I49" s="51">
        <f>G49*H49</f>
        <v>0.45541999999999999</v>
      </c>
      <c r="J49" s="50">
        <f>I49/$I$406</f>
        <v>4.1929745313210238E-4</v>
      </c>
      <c r="K49" s="50">
        <f>J49*E49</f>
        <v>9.318187066772421E-8</v>
      </c>
      <c r="L49" s="49" t="s">
        <v>168</v>
      </c>
      <c r="M49" s="48" t="s">
        <v>6</v>
      </c>
      <c r="N49" s="47" t="s">
        <v>5</v>
      </c>
      <c r="O49" s="67" t="s">
        <v>167</v>
      </c>
    </row>
    <row r="50" spans="1:15" ht="15.75" x14ac:dyDescent="0.25">
      <c r="A50" s="57">
        <v>14</v>
      </c>
      <c r="B50" s="57"/>
      <c r="C50" s="57"/>
      <c r="D50" s="56" t="s">
        <v>44</v>
      </c>
      <c r="E50" s="55">
        <f>0.13334%*1/6</f>
        <v>2.2223333333333331E-4</v>
      </c>
      <c r="F50" s="54" t="s">
        <v>8</v>
      </c>
      <c r="G50" s="53">
        <v>0.45541999999999999</v>
      </c>
      <c r="H50" s="52">
        <v>1</v>
      </c>
      <c r="I50" s="51">
        <f>G50*H50</f>
        <v>0.45541999999999999</v>
      </c>
      <c r="J50" s="50">
        <f>I50/$I$406</f>
        <v>4.1929745313210238E-4</v>
      </c>
      <c r="K50" s="50">
        <f>J50*E50</f>
        <v>9.318187066772421E-8</v>
      </c>
      <c r="L50" s="49" t="s">
        <v>168</v>
      </c>
      <c r="M50" s="48" t="s">
        <v>6</v>
      </c>
      <c r="N50" s="47" t="s">
        <v>5</v>
      </c>
      <c r="O50" s="67" t="s">
        <v>167</v>
      </c>
    </row>
    <row r="51" spans="1:15" ht="15.75" x14ac:dyDescent="0.25">
      <c r="A51" s="57">
        <v>14</v>
      </c>
      <c r="B51" s="57"/>
      <c r="C51" s="57"/>
      <c r="D51" s="56" t="s">
        <v>43</v>
      </c>
      <c r="E51" s="55">
        <f>0.13334%*1/6</f>
        <v>2.2223333333333331E-4</v>
      </c>
      <c r="F51" s="54" t="s">
        <v>8</v>
      </c>
      <c r="G51" s="53">
        <v>0.45541999999999999</v>
      </c>
      <c r="H51" s="52">
        <v>1</v>
      </c>
      <c r="I51" s="51">
        <f>G51*H51</f>
        <v>0.45541999999999999</v>
      </c>
      <c r="J51" s="50">
        <f>I51/$I$406</f>
        <v>4.1929745313210238E-4</v>
      </c>
      <c r="K51" s="50">
        <f>J51*E51</f>
        <v>9.318187066772421E-8</v>
      </c>
      <c r="L51" s="49" t="s">
        <v>168</v>
      </c>
      <c r="M51" s="48" t="s">
        <v>6</v>
      </c>
      <c r="N51" s="47" t="s">
        <v>5</v>
      </c>
      <c r="O51" s="67" t="s">
        <v>167</v>
      </c>
    </row>
    <row r="52" spans="1:15" ht="15.75" x14ac:dyDescent="0.25">
      <c r="A52" s="57">
        <v>14</v>
      </c>
      <c r="B52" s="57"/>
      <c r="C52" s="57"/>
      <c r="D52" s="56" t="s">
        <v>42</v>
      </c>
      <c r="E52" s="55">
        <f>0.13334%*1/6</f>
        <v>2.2223333333333331E-4</v>
      </c>
      <c r="F52" s="54" t="s">
        <v>8</v>
      </c>
      <c r="G52" s="53">
        <v>0.45541999999999999</v>
      </c>
      <c r="H52" s="52">
        <v>1</v>
      </c>
      <c r="I52" s="51">
        <f>G52*H52</f>
        <v>0.45541999999999999</v>
      </c>
      <c r="J52" s="50">
        <f>I52/$I$406</f>
        <v>4.1929745313210238E-4</v>
      </c>
      <c r="K52" s="50">
        <f>J52*E52</f>
        <v>9.318187066772421E-8</v>
      </c>
      <c r="L52" s="49" t="s">
        <v>168</v>
      </c>
      <c r="M52" s="48" t="s">
        <v>6</v>
      </c>
      <c r="N52" s="47" t="s">
        <v>5</v>
      </c>
      <c r="O52" s="67" t="s">
        <v>167</v>
      </c>
    </row>
    <row r="53" spans="1:15" ht="15.75" x14ac:dyDescent="0.25">
      <c r="A53" s="57">
        <v>14</v>
      </c>
      <c r="B53" s="57"/>
      <c r="C53" s="57"/>
      <c r="D53" s="56" t="s">
        <v>41</v>
      </c>
      <c r="E53" s="55">
        <f>0.13334%*1/6</f>
        <v>2.2223333333333331E-4</v>
      </c>
      <c r="F53" s="54" t="s">
        <v>8</v>
      </c>
      <c r="G53" s="53">
        <v>0.45541999999999999</v>
      </c>
      <c r="H53" s="52">
        <v>1</v>
      </c>
      <c r="I53" s="51">
        <f>G53*H53</f>
        <v>0.45541999999999999</v>
      </c>
      <c r="J53" s="50">
        <f>I53/$I$406</f>
        <v>4.1929745313210238E-4</v>
      </c>
      <c r="K53" s="50">
        <f>J53*E53</f>
        <v>9.318187066772421E-8</v>
      </c>
      <c r="L53" s="49" t="s">
        <v>168</v>
      </c>
      <c r="M53" s="48" t="s">
        <v>6</v>
      </c>
      <c r="N53" s="47" t="s">
        <v>5</v>
      </c>
      <c r="O53" s="67" t="s">
        <v>167</v>
      </c>
    </row>
    <row r="54" spans="1:15" ht="15.75" x14ac:dyDescent="0.25">
      <c r="A54" s="57">
        <v>14</v>
      </c>
      <c r="B54" s="57"/>
      <c r="C54" s="57"/>
      <c r="D54" s="56" t="s">
        <v>40</v>
      </c>
      <c r="E54" s="55">
        <f>0.13334%*1/36</f>
        <v>3.703888888888888E-5</v>
      </c>
      <c r="F54" s="54" t="s">
        <v>8</v>
      </c>
      <c r="G54" s="53">
        <v>0.45541999999999999</v>
      </c>
      <c r="H54" s="52">
        <v>1</v>
      </c>
      <c r="I54" s="51">
        <f>G54*H54</f>
        <v>0.45541999999999999</v>
      </c>
      <c r="J54" s="50">
        <f>I54/$I$406</f>
        <v>4.1929745313210238E-4</v>
      </c>
      <c r="K54" s="50">
        <f>J54*E54</f>
        <v>1.5530311777954033E-8</v>
      </c>
      <c r="L54" s="49" t="s">
        <v>168</v>
      </c>
      <c r="M54" s="48" t="s">
        <v>6</v>
      </c>
      <c r="N54" s="47" t="s">
        <v>5</v>
      </c>
      <c r="O54" s="67" t="s">
        <v>167</v>
      </c>
    </row>
    <row r="55" spans="1:15" ht="15.75" x14ac:dyDescent="0.25">
      <c r="A55" s="57">
        <v>14</v>
      </c>
      <c r="B55" s="57"/>
      <c r="C55" s="57"/>
      <c r="D55" s="56" t="s">
        <v>39</v>
      </c>
      <c r="E55" s="55">
        <f>0.13334%*1/36</f>
        <v>3.703888888888888E-5</v>
      </c>
      <c r="F55" s="54" t="s">
        <v>8</v>
      </c>
      <c r="G55" s="53">
        <v>0.45541999999999999</v>
      </c>
      <c r="H55" s="52">
        <v>1</v>
      </c>
      <c r="I55" s="51">
        <f>G55*H55</f>
        <v>0.45541999999999999</v>
      </c>
      <c r="J55" s="50">
        <f>I55/$I$406</f>
        <v>4.1929745313210238E-4</v>
      </c>
      <c r="K55" s="50">
        <f>J55*E55</f>
        <v>1.5530311777954033E-8</v>
      </c>
      <c r="L55" s="49" t="s">
        <v>168</v>
      </c>
      <c r="M55" s="48" t="s">
        <v>6</v>
      </c>
      <c r="N55" s="47" t="s">
        <v>5</v>
      </c>
      <c r="O55" s="67" t="s">
        <v>167</v>
      </c>
    </row>
    <row r="56" spans="1:15" ht="15.75" x14ac:dyDescent="0.25">
      <c r="A56" s="57">
        <v>14</v>
      </c>
      <c r="B56" s="57"/>
      <c r="C56" s="57"/>
      <c r="D56" s="56" t="s">
        <v>38</v>
      </c>
      <c r="E56" s="55">
        <f>0.13334%*1/36</f>
        <v>3.703888888888888E-5</v>
      </c>
      <c r="F56" s="54" t="s">
        <v>8</v>
      </c>
      <c r="G56" s="53">
        <v>0.45541999999999999</v>
      </c>
      <c r="H56" s="52">
        <v>1</v>
      </c>
      <c r="I56" s="51">
        <f>G56*H56</f>
        <v>0.45541999999999999</v>
      </c>
      <c r="J56" s="50">
        <f>I56/$I$406</f>
        <v>4.1929745313210238E-4</v>
      </c>
      <c r="K56" s="50">
        <f>J56*E56</f>
        <v>1.5530311777954033E-8</v>
      </c>
      <c r="L56" s="49" t="s">
        <v>168</v>
      </c>
      <c r="M56" s="48" t="s">
        <v>6</v>
      </c>
      <c r="N56" s="47" t="s">
        <v>5</v>
      </c>
      <c r="O56" s="67" t="s">
        <v>167</v>
      </c>
    </row>
    <row r="57" spans="1:15" ht="15.75" x14ac:dyDescent="0.25">
      <c r="A57" s="57">
        <v>14</v>
      </c>
      <c r="B57" s="57"/>
      <c r="C57" s="57"/>
      <c r="D57" s="56" t="s">
        <v>37</v>
      </c>
      <c r="E57" s="55">
        <f>0.13334%*1/36</f>
        <v>3.703888888888888E-5</v>
      </c>
      <c r="F57" s="54" t="s">
        <v>8</v>
      </c>
      <c r="G57" s="53">
        <v>0.45541999999999999</v>
      </c>
      <c r="H57" s="52">
        <v>1</v>
      </c>
      <c r="I57" s="51">
        <f>G57*H57</f>
        <v>0.45541999999999999</v>
      </c>
      <c r="J57" s="50">
        <f>I57/$I$406</f>
        <v>4.1929745313210238E-4</v>
      </c>
      <c r="K57" s="50">
        <f>J57*E57</f>
        <v>1.5530311777954033E-8</v>
      </c>
      <c r="L57" s="49" t="s">
        <v>168</v>
      </c>
      <c r="M57" s="48" t="s">
        <v>6</v>
      </c>
      <c r="N57" s="47" t="s">
        <v>5</v>
      </c>
      <c r="O57" s="67" t="s">
        <v>167</v>
      </c>
    </row>
    <row r="58" spans="1:15" ht="15.75" x14ac:dyDescent="0.25">
      <c r="A58" s="57">
        <v>14</v>
      </c>
      <c r="B58" s="57"/>
      <c r="C58" s="57"/>
      <c r="D58" s="56" t="s">
        <v>36</v>
      </c>
      <c r="E58" s="55">
        <f>0.13334%*1/36</f>
        <v>3.703888888888888E-5</v>
      </c>
      <c r="F58" s="54" t="s">
        <v>8</v>
      </c>
      <c r="G58" s="53">
        <v>0.45541999999999999</v>
      </c>
      <c r="H58" s="52">
        <v>1</v>
      </c>
      <c r="I58" s="51">
        <f>G58*H58</f>
        <v>0.45541999999999999</v>
      </c>
      <c r="J58" s="50">
        <f>I58/$I$406</f>
        <v>4.1929745313210238E-4</v>
      </c>
      <c r="K58" s="50">
        <f>J58*E58</f>
        <v>1.5530311777954033E-8</v>
      </c>
      <c r="L58" s="49" t="s">
        <v>168</v>
      </c>
      <c r="M58" s="48" t="s">
        <v>6</v>
      </c>
      <c r="N58" s="47" t="s">
        <v>5</v>
      </c>
      <c r="O58" s="67" t="s">
        <v>167</v>
      </c>
    </row>
    <row r="59" spans="1:15" ht="15.75" x14ac:dyDescent="0.25">
      <c r="A59" s="57">
        <v>14</v>
      </c>
      <c r="B59" s="57"/>
      <c r="C59" s="57"/>
      <c r="D59" s="56" t="s">
        <v>35</v>
      </c>
      <c r="E59" s="55">
        <f>0.13334%*1/36</f>
        <v>3.703888888888888E-5</v>
      </c>
      <c r="F59" s="54" t="s">
        <v>8</v>
      </c>
      <c r="G59" s="53">
        <v>0.45541999999999999</v>
      </c>
      <c r="H59" s="52">
        <v>1</v>
      </c>
      <c r="I59" s="51">
        <f>G59*H59</f>
        <v>0.45541999999999999</v>
      </c>
      <c r="J59" s="50">
        <f>I59/$I$406</f>
        <v>4.1929745313210238E-4</v>
      </c>
      <c r="K59" s="50">
        <f>J59*E59</f>
        <v>1.5530311777954033E-8</v>
      </c>
      <c r="L59" s="49" t="s">
        <v>168</v>
      </c>
      <c r="M59" s="48" t="s">
        <v>6</v>
      </c>
      <c r="N59" s="47" t="s">
        <v>5</v>
      </c>
      <c r="O59" s="67" t="s">
        <v>167</v>
      </c>
    </row>
    <row r="60" spans="1:15" ht="15.75" x14ac:dyDescent="0.25">
      <c r="A60" s="57">
        <v>14</v>
      </c>
      <c r="B60" s="57"/>
      <c r="C60" s="57"/>
      <c r="D60" s="56" t="s">
        <v>170</v>
      </c>
      <c r="E60" s="55">
        <v>1.3334E-3</v>
      </c>
      <c r="F60" s="54" t="s">
        <v>8</v>
      </c>
      <c r="G60" s="53">
        <v>0.45541999999999999</v>
      </c>
      <c r="H60" s="52">
        <v>1</v>
      </c>
      <c r="I60" s="51">
        <f>G60*H60</f>
        <v>0.45541999999999999</v>
      </c>
      <c r="J60" s="50">
        <f>I60/$I$406</f>
        <v>4.1929745313210238E-4</v>
      </c>
      <c r="K60" s="50">
        <f>J60*E60</f>
        <v>5.5909122400634534E-7</v>
      </c>
      <c r="L60" s="49" t="s">
        <v>168</v>
      </c>
      <c r="M60" s="48" t="s">
        <v>6</v>
      </c>
      <c r="N60" s="47" t="s">
        <v>5</v>
      </c>
      <c r="O60" s="67" t="s">
        <v>167</v>
      </c>
    </row>
    <row r="61" spans="1:15" ht="15.75" x14ac:dyDescent="0.25">
      <c r="A61" s="57">
        <v>14</v>
      </c>
      <c r="B61" s="57"/>
      <c r="C61" s="57"/>
      <c r="D61" s="56" t="s">
        <v>94</v>
      </c>
      <c r="E61" s="55">
        <v>6.667E-4</v>
      </c>
      <c r="F61" s="54" t="s">
        <v>8</v>
      </c>
      <c r="G61" s="53">
        <v>0.45541999999999999</v>
      </c>
      <c r="H61" s="52">
        <v>1</v>
      </c>
      <c r="I61" s="51">
        <f>G61*H61</f>
        <v>0.45541999999999999</v>
      </c>
      <c r="J61" s="50">
        <f>I61/$I$406</f>
        <v>4.1929745313210238E-4</v>
      </c>
      <c r="K61" s="50">
        <f>J61*E61</f>
        <v>2.7954561200317267E-7</v>
      </c>
      <c r="L61" s="49" t="s">
        <v>168</v>
      </c>
      <c r="M61" s="48" t="s">
        <v>6</v>
      </c>
      <c r="N61" s="47" t="s">
        <v>5</v>
      </c>
      <c r="O61" s="67" t="s">
        <v>167</v>
      </c>
    </row>
    <row r="62" spans="1:15" ht="15.75" x14ac:dyDescent="0.25">
      <c r="A62" s="57">
        <v>14</v>
      </c>
      <c r="B62" s="57"/>
      <c r="C62" s="57"/>
      <c r="D62" s="56" t="s">
        <v>169</v>
      </c>
      <c r="E62" s="55">
        <v>6.667E-4</v>
      </c>
      <c r="F62" s="54" t="s">
        <v>8</v>
      </c>
      <c r="G62" s="53">
        <v>0.45541999999999999</v>
      </c>
      <c r="H62" s="52">
        <v>1</v>
      </c>
      <c r="I62" s="51">
        <f>G62*H62</f>
        <v>0.45541999999999999</v>
      </c>
      <c r="J62" s="50">
        <f>I62/$I$406</f>
        <v>4.1929745313210238E-4</v>
      </c>
      <c r="K62" s="50">
        <f>J62*E62</f>
        <v>2.7954561200317267E-7</v>
      </c>
      <c r="L62" s="49" t="s">
        <v>168</v>
      </c>
      <c r="M62" s="48" t="s">
        <v>6</v>
      </c>
      <c r="N62" s="47" t="s">
        <v>5</v>
      </c>
      <c r="O62" s="67" t="s">
        <v>167</v>
      </c>
    </row>
    <row r="63" spans="1:15" ht="31.5" x14ac:dyDescent="0.25">
      <c r="A63" s="57" t="s">
        <v>116</v>
      </c>
      <c r="B63" s="57"/>
      <c r="C63" s="57"/>
      <c r="D63" s="56" t="s">
        <v>166</v>
      </c>
      <c r="E63" s="55">
        <v>1.25E-3</v>
      </c>
      <c r="F63" s="54" t="s">
        <v>8</v>
      </c>
      <c r="G63" s="53">
        <v>1.7777700000000001</v>
      </c>
      <c r="H63" s="52">
        <v>1</v>
      </c>
      <c r="I63" s="51">
        <f>G63*H63</f>
        <v>1.7777700000000001</v>
      </c>
      <c r="J63" s="50">
        <f>I63/$I$406</f>
        <v>1.6367626218757581E-3</v>
      </c>
      <c r="K63" s="50">
        <f>J63*E63</f>
        <v>2.0459532773446977E-6</v>
      </c>
      <c r="L63" s="49" t="s">
        <v>114</v>
      </c>
      <c r="M63" s="48" t="s">
        <v>6</v>
      </c>
      <c r="N63" s="47" t="s">
        <v>5</v>
      </c>
      <c r="O63" s="64" t="s">
        <v>113</v>
      </c>
    </row>
    <row r="64" spans="1:15" ht="15.75" x14ac:dyDescent="0.25">
      <c r="A64" s="57" t="s">
        <v>116</v>
      </c>
      <c r="B64" s="57"/>
      <c r="C64" s="57"/>
      <c r="D64" s="56" t="s">
        <v>165</v>
      </c>
      <c r="E64" s="55">
        <v>2.5000000000000001E-4</v>
      </c>
      <c r="F64" s="54" t="s">
        <v>8</v>
      </c>
      <c r="G64" s="53">
        <v>1.7777700000000001</v>
      </c>
      <c r="H64" s="52">
        <v>1</v>
      </c>
      <c r="I64" s="51">
        <f>G64*H64</f>
        <v>1.7777700000000001</v>
      </c>
      <c r="J64" s="50">
        <f>I64/$I$406</f>
        <v>1.6367626218757581E-3</v>
      </c>
      <c r="K64" s="50">
        <f>J64*E64</f>
        <v>4.0919065546893954E-7</v>
      </c>
      <c r="L64" s="49" t="s">
        <v>114</v>
      </c>
      <c r="M64" s="48" t="s">
        <v>6</v>
      </c>
      <c r="N64" s="47" t="s">
        <v>5</v>
      </c>
      <c r="O64" s="64" t="s">
        <v>113</v>
      </c>
    </row>
    <row r="65" spans="1:15" ht="15.75" x14ac:dyDescent="0.25">
      <c r="A65" s="57" t="s">
        <v>116</v>
      </c>
      <c r="B65" s="57"/>
      <c r="C65" s="57"/>
      <c r="D65" s="56" t="s">
        <v>164</v>
      </c>
      <c r="E65" s="55">
        <v>2.5000000000000001E-4</v>
      </c>
      <c r="F65" s="54" t="s">
        <v>8</v>
      </c>
      <c r="G65" s="53">
        <v>1.7777700000000001</v>
      </c>
      <c r="H65" s="52">
        <v>1</v>
      </c>
      <c r="I65" s="51">
        <f>G65*H65</f>
        <v>1.7777700000000001</v>
      </c>
      <c r="J65" s="50">
        <f>I65/$I$406</f>
        <v>1.6367626218757581E-3</v>
      </c>
      <c r="K65" s="50">
        <f>J65*E65</f>
        <v>4.0919065546893954E-7</v>
      </c>
      <c r="L65" s="49" t="s">
        <v>114</v>
      </c>
      <c r="M65" s="48" t="s">
        <v>6</v>
      </c>
      <c r="N65" s="47" t="s">
        <v>5</v>
      </c>
      <c r="O65" s="64" t="s">
        <v>113</v>
      </c>
    </row>
    <row r="66" spans="1:15" ht="15.75" x14ac:dyDescent="0.25">
      <c r="A66" s="57" t="s">
        <v>116</v>
      </c>
      <c r="B66" s="57"/>
      <c r="C66" s="57"/>
      <c r="D66" s="56" t="s">
        <v>163</v>
      </c>
      <c r="E66" s="55">
        <v>5.0000000000000001E-4</v>
      </c>
      <c r="F66" s="54" t="s">
        <v>8</v>
      </c>
      <c r="G66" s="53">
        <v>1.7777700000000001</v>
      </c>
      <c r="H66" s="52">
        <v>1</v>
      </c>
      <c r="I66" s="51">
        <f>G66*H66</f>
        <v>1.7777700000000001</v>
      </c>
      <c r="J66" s="50">
        <f>I66/$I$406</f>
        <v>1.6367626218757581E-3</v>
      </c>
      <c r="K66" s="50">
        <f>J66*E66</f>
        <v>8.1838131093787907E-7</v>
      </c>
      <c r="L66" s="49" t="s">
        <v>114</v>
      </c>
      <c r="M66" s="48" t="s">
        <v>6</v>
      </c>
      <c r="N66" s="47" t="s">
        <v>5</v>
      </c>
      <c r="O66" s="64" t="s">
        <v>113</v>
      </c>
    </row>
    <row r="67" spans="1:15" ht="15.75" x14ac:dyDescent="0.25">
      <c r="A67" s="57" t="s">
        <v>116</v>
      </c>
      <c r="B67" s="57"/>
      <c r="C67" s="57"/>
      <c r="D67" s="56" t="s">
        <v>162</v>
      </c>
      <c r="E67" s="55">
        <v>5.0000000000000001E-4</v>
      </c>
      <c r="F67" s="54" t="s">
        <v>8</v>
      </c>
      <c r="G67" s="53">
        <v>1.7777700000000001</v>
      </c>
      <c r="H67" s="52">
        <v>1</v>
      </c>
      <c r="I67" s="51">
        <f>G67*H67</f>
        <v>1.7777700000000001</v>
      </c>
      <c r="J67" s="50">
        <f>I67/$I$406</f>
        <v>1.6367626218757581E-3</v>
      </c>
      <c r="K67" s="50">
        <f>J67*E67</f>
        <v>8.1838131093787907E-7</v>
      </c>
      <c r="L67" s="49" t="s">
        <v>114</v>
      </c>
      <c r="M67" s="48" t="s">
        <v>6</v>
      </c>
      <c r="N67" s="47" t="s">
        <v>5</v>
      </c>
      <c r="O67" s="64" t="s">
        <v>113</v>
      </c>
    </row>
    <row r="68" spans="1:15" ht="15.75" x14ac:dyDescent="0.25">
      <c r="A68" s="57" t="s">
        <v>116</v>
      </c>
      <c r="B68" s="57"/>
      <c r="C68" s="57"/>
      <c r="D68" s="56" t="s">
        <v>161</v>
      </c>
      <c r="E68" s="55">
        <v>2.5000000000000001E-4</v>
      </c>
      <c r="F68" s="54" t="s">
        <v>8</v>
      </c>
      <c r="G68" s="53">
        <v>1.7777700000000001</v>
      </c>
      <c r="H68" s="52">
        <v>1</v>
      </c>
      <c r="I68" s="51">
        <f>G68*H68</f>
        <v>1.7777700000000001</v>
      </c>
      <c r="J68" s="50">
        <f>I68/$I$406</f>
        <v>1.6367626218757581E-3</v>
      </c>
      <c r="K68" s="50">
        <f>J68*E68</f>
        <v>4.0919065546893954E-7</v>
      </c>
      <c r="L68" s="49" t="s">
        <v>114</v>
      </c>
      <c r="M68" s="48" t="s">
        <v>6</v>
      </c>
      <c r="N68" s="47" t="s">
        <v>5</v>
      </c>
      <c r="O68" s="64" t="s">
        <v>113</v>
      </c>
    </row>
    <row r="69" spans="1:15" ht="31.5" x14ac:dyDescent="0.25">
      <c r="A69" s="57" t="s">
        <v>116</v>
      </c>
      <c r="B69" s="57"/>
      <c r="C69" s="57"/>
      <c r="D69" s="56" t="s">
        <v>160</v>
      </c>
      <c r="E69" s="55">
        <v>2.5000000000000001E-4</v>
      </c>
      <c r="F69" s="54" t="s">
        <v>8</v>
      </c>
      <c r="G69" s="53">
        <v>1.7777700000000001</v>
      </c>
      <c r="H69" s="52">
        <v>1</v>
      </c>
      <c r="I69" s="51">
        <f>G69*H69</f>
        <v>1.7777700000000001</v>
      </c>
      <c r="J69" s="50">
        <f>I69/$I$406</f>
        <v>1.6367626218757581E-3</v>
      </c>
      <c r="K69" s="50">
        <f>J69*E69</f>
        <v>4.0919065546893954E-7</v>
      </c>
      <c r="L69" s="49" t="s">
        <v>114</v>
      </c>
      <c r="M69" s="48" t="s">
        <v>6</v>
      </c>
      <c r="N69" s="47" t="s">
        <v>5</v>
      </c>
      <c r="O69" s="64" t="s">
        <v>113</v>
      </c>
    </row>
    <row r="70" spans="1:15" ht="15.75" x14ac:dyDescent="0.25">
      <c r="A70" s="57" t="s">
        <v>116</v>
      </c>
      <c r="B70" s="57"/>
      <c r="C70" s="57"/>
      <c r="D70" s="56" t="s">
        <v>12</v>
      </c>
      <c r="E70" s="55">
        <v>2.5000000000000001E-4</v>
      </c>
      <c r="F70" s="54" t="s">
        <v>8</v>
      </c>
      <c r="G70" s="53">
        <v>1.7777700000000001</v>
      </c>
      <c r="H70" s="52">
        <v>1</v>
      </c>
      <c r="I70" s="51">
        <f>G70*H70</f>
        <v>1.7777700000000001</v>
      </c>
      <c r="J70" s="50">
        <f>I70/$I$406</f>
        <v>1.6367626218757581E-3</v>
      </c>
      <c r="K70" s="50">
        <f>J70*E70</f>
        <v>4.0919065546893954E-7</v>
      </c>
      <c r="L70" s="49" t="s">
        <v>114</v>
      </c>
      <c r="M70" s="48" t="s">
        <v>6</v>
      </c>
      <c r="N70" s="47" t="s">
        <v>5</v>
      </c>
      <c r="O70" s="64" t="s">
        <v>113</v>
      </c>
    </row>
    <row r="71" spans="1:15" ht="15.75" x14ac:dyDescent="0.25">
      <c r="A71" s="57" t="s">
        <v>116</v>
      </c>
      <c r="B71" s="57"/>
      <c r="C71" s="57"/>
      <c r="D71" s="56" t="s">
        <v>159</v>
      </c>
      <c r="E71" s="55">
        <v>1.25E-3</v>
      </c>
      <c r="F71" s="54" t="s">
        <v>8</v>
      </c>
      <c r="G71" s="53">
        <v>1.7777700000000001</v>
      </c>
      <c r="H71" s="52">
        <v>1</v>
      </c>
      <c r="I71" s="51">
        <f>G71*H71</f>
        <v>1.7777700000000001</v>
      </c>
      <c r="J71" s="50">
        <f>I71/$I$406</f>
        <v>1.6367626218757581E-3</v>
      </c>
      <c r="K71" s="50">
        <f>J71*E71</f>
        <v>2.0459532773446977E-6</v>
      </c>
      <c r="L71" s="49" t="s">
        <v>114</v>
      </c>
      <c r="M71" s="48" t="s">
        <v>6</v>
      </c>
      <c r="N71" s="47" t="s">
        <v>5</v>
      </c>
      <c r="O71" s="64" t="s">
        <v>113</v>
      </c>
    </row>
    <row r="72" spans="1:15" ht="31.5" x14ac:dyDescent="0.25">
      <c r="A72" s="57" t="s">
        <v>116</v>
      </c>
      <c r="B72" s="57"/>
      <c r="C72" s="57"/>
      <c r="D72" s="56" t="s">
        <v>158</v>
      </c>
      <c r="E72" s="55">
        <v>3.0000000000000001E-3</v>
      </c>
      <c r="F72" s="54" t="s">
        <v>8</v>
      </c>
      <c r="G72" s="53">
        <v>1.7777700000000001</v>
      </c>
      <c r="H72" s="52">
        <v>1</v>
      </c>
      <c r="I72" s="51">
        <f>G72*H72</f>
        <v>1.7777700000000001</v>
      </c>
      <c r="J72" s="50">
        <f>I72/$I$406</f>
        <v>1.6367626218757581E-3</v>
      </c>
      <c r="K72" s="50">
        <f>J72*E72</f>
        <v>4.9102878656272742E-6</v>
      </c>
      <c r="L72" s="49" t="s">
        <v>114</v>
      </c>
      <c r="M72" s="48" t="s">
        <v>6</v>
      </c>
      <c r="N72" s="47" t="s">
        <v>5</v>
      </c>
      <c r="O72" s="64" t="s">
        <v>113</v>
      </c>
    </row>
    <row r="73" spans="1:15" ht="15.75" x14ac:dyDescent="0.25">
      <c r="A73" s="57" t="s">
        <v>116</v>
      </c>
      <c r="B73" s="57"/>
      <c r="C73" s="57"/>
      <c r="D73" s="56" t="s">
        <v>157</v>
      </c>
      <c r="E73" s="55">
        <v>5.0000000000000001E-4</v>
      </c>
      <c r="F73" s="54" t="s">
        <v>8</v>
      </c>
      <c r="G73" s="53">
        <v>1.7777700000000001</v>
      </c>
      <c r="H73" s="52">
        <v>1</v>
      </c>
      <c r="I73" s="51">
        <f>G73*H73</f>
        <v>1.7777700000000001</v>
      </c>
      <c r="J73" s="50">
        <f>I73/$I$406</f>
        <v>1.6367626218757581E-3</v>
      </c>
      <c r="K73" s="50">
        <f>J73*E73</f>
        <v>8.1838131093787907E-7</v>
      </c>
      <c r="L73" s="49" t="s">
        <v>114</v>
      </c>
      <c r="M73" s="48" t="s">
        <v>6</v>
      </c>
      <c r="N73" s="47" t="s">
        <v>5</v>
      </c>
      <c r="O73" s="64" t="s">
        <v>113</v>
      </c>
    </row>
    <row r="74" spans="1:15" ht="15.75" x14ac:dyDescent="0.25">
      <c r="A74" s="57" t="s">
        <v>116</v>
      </c>
      <c r="B74" s="57"/>
      <c r="C74" s="57"/>
      <c r="D74" s="56" t="s">
        <v>92</v>
      </c>
      <c r="E74" s="55">
        <v>5.0000000000000001E-4</v>
      </c>
      <c r="F74" s="54" t="s">
        <v>8</v>
      </c>
      <c r="G74" s="53">
        <v>1.7777700000000001</v>
      </c>
      <c r="H74" s="52">
        <v>1</v>
      </c>
      <c r="I74" s="51">
        <f>G74*H74</f>
        <v>1.7777700000000001</v>
      </c>
      <c r="J74" s="50">
        <f>I74/$I$406</f>
        <v>1.6367626218757581E-3</v>
      </c>
      <c r="K74" s="50">
        <f>J74*E74</f>
        <v>8.1838131093787907E-7</v>
      </c>
      <c r="L74" s="49" t="s">
        <v>114</v>
      </c>
      <c r="M74" s="48" t="s">
        <v>6</v>
      </c>
      <c r="N74" s="47" t="s">
        <v>5</v>
      </c>
      <c r="O74" s="64" t="s">
        <v>113</v>
      </c>
    </row>
    <row r="75" spans="1:15" ht="31.5" x14ac:dyDescent="0.25">
      <c r="A75" s="57" t="s">
        <v>116</v>
      </c>
      <c r="B75" s="57"/>
      <c r="C75" s="57"/>
      <c r="D75" s="56" t="s">
        <v>46</v>
      </c>
      <c r="E75" s="55">
        <v>5.0000000000000001E-4</v>
      </c>
      <c r="F75" s="54" t="s">
        <v>8</v>
      </c>
      <c r="G75" s="53">
        <v>1.7777700000000001</v>
      </c>
      <c r="H75" s="52">
        <v>1</v>
      </c>
      <c r="I75" s="51">
        <f>G75*H75</f>
        <v>1.7777700000000001</v>
      </c>
      <c r="J75" s="50">
        <f>I75/$I$406</f>
        <v>1.6367626218757581E-3</v>
      </c>
      <c r="K75" s="50">
        <f>J75*E75</f>
        <v>8.1838131093787907E-7</v>
      </c>
      <c r="L75" s="49" t="s">
        <v>114</v>
      </c>
      <c r="M75" s="48" t="s">
        <v>6</v>
      </c>
      <c r="N75" s="47" t="s">
        <v>5</v>
      </c>
      <c r="O75" s="64" t="s">
        <v>113</v>
      </c>
    </row>
    <row r="76" spans="1:15" ht="15.75" x14ac:dyDescent="0.25">
      <c r="A76" s="57" t="s">
        <v>116</v>
      </c>
      <c r="B76" s="57"/>
      <c r="C76" s="57"/>
      <c r="D76" s="56" t="s">
        <v>156</v>
      </c>
      <c r="E76" s="55">
        <v>2.5000000000000001E-4</v>
      </c>
      <c r="F76" s="54" t="s">
        <v>8</v>
      </c>
      <c r="G76" s="53">
        <v>1.7777700000000001</v>
      </c>
      <c r="H76" s="52">
        <v>1</v>
      </c>
      <c r="I76" s="51">
        <f>G76*H76</f>
        <v>1.7777700000000001</v>
      </c>
      <c r="J76" s="50">
        <f>I76/$I$406</f>
        <v>1.6367626218757581E-3</v>
      </c>
      <c r="K76" s="50">
        <f>J76*E76</f>
        <v>4.0919065546893954E-7</v>
      </c>
      <c r="L76" s="49" t="s">
        <v>114</v>
      </c>
      <c r="M76" s="48" t="s">
        <v>6</v>
      </c>
      <c r="N76" s="47" t="s">
        <v>5</v>
      </c>
      <c r="O76" s="64" t="s">
        <v>113</v>
      </c>
    </row>
    <row r="77" spans="1:15" ht="15.75" x14ac:dyDescent="0.25">
      <c r="A77" s="57" t="s">
        <v>116</v>
      </c>
      <c r="B77" s="57"/>
      <c r="C77" s="57"/>
      <c r="D77" s="59" t="s">
        <v>16</v>
      </c>
      <c r="E77" s="55">
        <f>0.25%/3</f>
        <v>8.3333333333333339E-4</v>
      </c>
      <c r="F77" s="54" t="s">
        <v>8</v>
      </c>
      <c r="G77" s="53">
        <v>1.7777700000000001</v>
      </c>
      <c r="H77" s="52">
        <v>1</v>
      </c>
      <c r="I77" s="51">
        <f>G77*H77</f>
        <v>1.7777700000000001</v>
      </c>
      <c r="J77" s="50">
        <f>I77/$I$406</f>
        <v>1.6367626218757581E-3</v>
      </c>
      <c r="K77" s="50">
        <f>J77*E77</f>
        <v>1.3639688515631318E-6</v>
      </c>
      <c r="L77" s="49" t="s">
        <v>114</v>
      </c>
      <c r="M77" s="48" t="s">
        <v>6</v>
      </c>
      <c r="N77" s="47" t="s">
        <v>5</v>
      </c>
      <c r="O77" s="64" t="s">
        <v>113</v>
      </c>
    </row>
    <row r="78" spans="1:15" ht="15.75" x14ac:dyDescent="0.25">
      <c r="A78" s="57" t="s">
        <v>116</v>
      </c>
      <c r="B78" s="57"/>
      <c r="C78" s="57"/>
      <c r="D78" s="59" t="s">
        <v>15</v>
      </c>
      <c r="E78" s="55">
        <f>0.25%/3</f>
        <v>8.3333333333333339E-4</v>
      </c>
      <c r="F78" s="54" t="s">
        <v>8</v>
      </c>
      <c r="G78" s="53">
        <v>1.7777700000000001</v>
      </c>
      <c r="H78" s="52">
        <v>1</v>
      </c>
      <c r="I78" s="51">
        <f>G78*H78</f>
        <v>1.7777700000000001</v>
      </c>
      <c r="J78" s="50">
        <f>I78/$I$406</f>
        <v>1.6367626218757581E-3</v>
      </c>
      <c r="K78" s="50">
        <f>J78*E78</f>
        <v>1.3639688515631318E-6</v>
      </c>
      <c r="L78" s="49" t="s">
        <v>114</v>
      </c>
      <c r="M78" s="48" t="s">
        <v>6</v>
      </c>
      <c r="N78" s="47" t="s">
        <v>5</v>
      </c>
      <c r="O78" s="64" t="s">
        <v>113</v>
      </c>
    </row>
    <row r="79" spans="1:15" ht="15.75" x14ac:dyDescent="0.25">
      <c r="A79" s="57" t="s">
        <v>116</v>
      </c>
      <c r="B79" s="57"/>
      <c r="C79" s="57"/>
      <c r="D79" s="59" t="s">
        <v>14</v>
      </c>
      <c r="E79" s="55">
        <f>0.25%/3</f>
        <v>8.3333333333333339E-4</v>
      </c>
      <c r="F79" s="54" t="s">
        <v>8</v>
      </c>
      <c r="G79" s="53">
        <v>1.7777700000000001</v>
      </c>
      <c r="H79" s="52">
        <v>1</v>
      </c>
      <c r="I79" s="51">
        <f>G79*H79</f>
        <v>1.7777700000000001</v>
      </c>
      <c r="J79" s="50">
        <f>I79/$I$406</f>
        <v>1.6367626218757581E-3</v>
      </c>
      <c r="K79" s="50">
        <f>J79*E79</f>
        <v>1.3639688515631318E-6</v>
      </c>
      <c r="L79" s="49" t="s">
        <v>114</v>
      </c>
      <c r="M79" s="48" t="s">
        <v>6</v>
      </c>
      <c r="N79" s="47" t="s">
        <v>5</v>
      </c>
      <c r="O79" s="64" t="s">
        <v>113</v>
      </c>
    </row>
    <row r="80" spans="1:15" ht="15.75" x14ac:dyDescent="0.25">
      <c r="A80" s="57" t="s">
        <v>116</v>
      </c>
      <c r="B80" s="57"/>
      <c r="C80" s="57"/>
      <c r="D80" s="56" t="s">
        <v>155</v>
      </c>
      <c r="E80" s="55">
        <v>2.5000000000000001E-4</v>
      </c>
      <c r="F80" s="54" t="s">
        <v>8</v>
      </c>
      <c r="G80" s="53">
        <v>1.7777700000000001</v>
      </c>
      <c r="H80" s="52">
        <v>1</v>
      </c>
      <c r="I80" s="51">
        <f>G80*H80</f>
        <v>1.7777700000000001</v>
      </c>
      <c r="J80" s="50">
        <f>I80/$I$406</f>
        <v>1.6367626218757581E-3</v>
      </c>
      <c r="K80" s="50">
        <f>J80*E80</f>
        <v>4.0919065546893954E-7</v>
      </c>
      <c r="L80" s="49" t="s">
        <v>114</v>
      </c>
      <c r="M80" s="48" t="s">
        <v>6</v>
      </c>
      <c r="N80" s="47" t="s">
        <v>5</v>
      </c>
      <c r="O80" s="64" t="s">
        <v>113</v>
      </c>
    </row>
    <row r="81" spans="1:15" ht="15.75" x14ac:dyDescent="0.25">
      <c r="A81" s="57" t="s">
        <v>116</v>
      </c>
      <c r="B81" s="57"/>
      <c r="C81" s="57"/>
      <c r="D81" s="56" t="s">
        <v>154</v>
      </c>
      <c r="E81" s="55">
        <v>7.5000000000000002E-4</v>
      </c>
      <c r="F81" s="54" t="s">
        <v>8</v>
      </c>
      <c r="G81" s="53">
        <v>1.7777700000000001</v>
      </c>
      <c r="H81" s="52">
        <v>1</v>
      </c>
      <c r="I81" s="51">
        <f>G81*H81</f>
        <v>1.7777700000000001</v>
      </c>
      <c r="J81" s="50">
        <f>I81/$I$406</f>
        <v>1.6367626218757581E-3</v>
      </c>
      <c r="K81" s="50">
        <f>J81*E81</f>
        <v>1.2275719664068186E-6</v>
      </c>
      <c r="L81" s="49" t="s">
        <v>114</v>
      </c>
      <c r="M81" s="48" t="s">
        <v>6</v>
      </c>
      <c r="N81" s="47" t="s">
        <v>5</v>
      </c>
      <c r="O81" s="64" t="s">
        <v>113</v>
      </c>
    </row>
    <row r="82" spans="1:15" ht="15.75" x14ac:dyDescent="0.25">
      <c r="A82" s="57" t="s">
        <v>116</v>
      </c>
      <c r="B82" s="57"/>
      <c r="C82" s="57"/>
      <c r="D82" s="56" t="s">
        <v>153</v>
      </c>
      <c r="E82" s="55">
        <v>5.0000000000000001E-4</v>
      </c>
      <c r="F82" s="54" t="s">
        <v>8</v>
      </c>
      <c r="G82" s="53">
        <v>1.7777700000000001</v>
      </c>
      <c r="H82" s="52">
        <v>1</v>
      </c>
      <c r="I82" s="51">
        <f>G82*H82</f>
        <v>1.7777700000000001</v>
      </c>
      <c r="J82" s="50">
        <f>I82/$I$406</f>
        <v>1.6367626218757581E-3</v>
      </c>
      <c r="K82" s="50">
        <f>J82*E82</f>
        <v>8.1838131093787907E-7</v>
      </c>
      <c r="L82" s="49" t="s">
        <v>114</v>
      </c>
      <c r="M82" s="48" t="s">
        <v>6</v>
      </c>
      <c r="N82" s="47" t="s">
        <v>5</v>
      </c>
      <c r="O82" s="64" t="s">
        <v>113</v>
      </c>
    </row>
    <row r="83" spans="1:15" ht="31.5" x14ac:dyDescent="0.25">
      <c r="A83" s="57" t="s">
        <v>116</v>
      </c>
      <c r="B83" s="57"/>
      <c r="C83" s="57"/>
      <c r="D83" s="56" t="s">
        <v>152</v>
      </c>
      <c r="E83" s="55">
        <v>7.5000000000000002E-4</v>
      </c>
      <c r="F83" s="54" t="s">
        <v>8</v>
      </c>
      <c r="G83" s="53">
        <v>1.7777700000000001</v>
      </c>
      <c r="H83" s="52">
        <v>1</v>
      </c>
      <c r="I83" s="51">
        <f>G83*H83</f>
        <v>1.7777700000000001</v>
      </c>
      <c r="J83" s="50">
        <f>I83/$I$406</f>
        <v>1.6367626218757581E-3</v>
      </c>
      <c r="K83" s="50">
        <f>J83*E83</f>
        <v>1.2275719664068186E-6</v>
      </c>
      <c r="L83" s="49" t="s">
        <v>114</v>
      </c>
      <c r="M83" s="48" t="s">
        <v>6</v>
      </c>
      <c r="N83" s="47" t="s">
        <v>5</v>
      </c>
      <c r="O83" s="64" t="s">
        <v>113</v>
      </c>
    </row>
    <row r="84" spans="1:15" ht="15.75" x14ac:dyDescent="0.25">
      <c r="A84" s="57" t="s">
        <v>116</v>
      </c>
      <c r="B84" s="57"/>
      <c r="C84" s="57"/>
      <c r="D84" s="56" t="s">
        <v>31</v>
      </c>
      <c r="E84" s="55">
        <v>5.0000000000000001E-4</v>
      </c>
      <c r="F84" s="54" t="s">
        <v>8</v>
      </c>
      <c r="G84" s="53">
        <v>1.7777700000000001</v>
      </c>
      <c r="H84" s="52">
        <v>1</v>
      </c>
      <c r="I84" s="51">
        <f>G84*H84</f>
        <v>1.7777700000000001</v>
      </c>
      <c r="J84" s="50">
        <f>I84/$I$406</f>
        <v>1.6367626218757581E-3</v>
      </c>
      <c r="K84" s="50">
        <f>J84*E84</f>
        <v>8.1838131093787907E-7</v>
      </c>
      <c r="L84" s="49" t="s">
        <v>114</v>
      </c>
      <c r="M84" s="48" t="s">
        <v>6</v>
      </c>
      <c r="N84" s="47" t="s">
        <v>5</v>
      </c>
      <c r="O84" s="64" t="s">
        <v>113</v>
      </c>
    </row>
    <row r="85" spans="1:15" ht="15.75" x14ac:dyDescent="0.25">
      <c r="A85" s="57" t="s">
        <v>116</v>
      </c>
      <c r="B85" s="57"/>
      <c r="C85" s="57"/>
      <c r="D85" s="56" t="s">
        <v>13</v>
      </c>
      <c r="E85" s="55">
        <v>7.5000000000000002E-4</v>
      </c>
      <c r="F85" s="54" t="s">
        <v>8</v>
      </c>
      <c r="G85" s="53">
        <v>1.7777700000000001</v>
      </c>
      <c r="H85" s="52">
        <v>1</v>
      </c>
      <c r="I85" s="51">
        <f>G85*H85</f>
        <v>1.7777700000000001</v>
      </c>
      <c r="J85" s="50">
        <f>I85/$I$406</f>
        <v>1.6367626218757581E-3</v>
      </c>
      <c r="K85" s="50">
        <f>J85*E85</f>
        <v>1.2275719664068186E-6</v>
      </c>
      <c r="L85" s="49" t="s">
        <v>114</v>
      </c>
      <c r="M85" s="48" t="s">
        <v>6</v>
      </c>
      <c r="N85" s="47" t="s">
        <v>5</v>
      </c>
      <c r="O85" s="64" t="s">
        <v>113</v>
      </c>
    </row>
    <row r="86" spans="1:15" ht="31.5" x14ac:dyDescent="0.25">
      <c r="A86" s="57" t="s">
        <v>116</v>
      </c>
      <c r="B86" s="57"/>
      <c r="C86" s="57"/>
      <c r="D86" s="59" t="s">
        <v>33</v>
      </c>
      <c r="E86" s="55">
        <v>2.5000000000000001E-4</v>
      </c>
      <c r="F86" s="54" t="s">
        <v>8</v>
      </c>
      <c r="G86" s="53">
        <v>1.7777700000000001</v>
      </c>
      <c r="H86" s="52">
        <v>1</v>
      </c>
      <c r="I86" s="51">
        <f>G86*H86</f>
        <v>1.7777700000000001</v>
      </c>
      <c r="J86" s="50">
        <f>I86/$I$406</f>
        <v>1.6367626218757581E-3</v>
      </c>
      <c r="K86" s="50">
        <f>J86*E86</f>
        <v>4.0919065546893954E-7</v>
      </c>
      <c r="L86" s="49" t="s">
        <v>114</v>
      </c>
      <c r="M86" s="48" t="s">
        <v>6</v>
      </c>
      <c r="N86" s="47" t="s">
        <v>5</v>
      </c>
      <c r="O86" s="64" t="s">
        <v>113</v>
      </c>
    </row>
    <row r="87" spans="1:15" ht="31.5" x14ac:dyDescent="0.25">
      <c r="A87" s="57" t="s">
        <v>116</v>
      </c>
      <c r="B87" s="57"/>
      <c r="C87" s="57"/>
      <c r="D87" s="56" t="s">
        <v>151</v>
      </c>
      <c r="E87" s="55">
        <v>5.0000000000000001E-4</v>
      </c>
      <c r="F87" s="54" t="s">
        <v>8</v>
      </c>
      <c r="G87" s="53">
        <v>1.7777700000000001</v>
      </c>
      <c r="H87" s="52">
        <v>1</v>
      </c>
      <c r="I87" s="51">
        <f>G87*H87</f>
        <v>1.7777700000000001</v>
      </c>
      <c r="J87" s="50">
        <f>I87/$I$406</f>
        <v>1.6367626218757581E-3</v>
      </c>
      <c r="K87" s="50">
        <f>J87*E87</f>
        <v>8.1838131093787907E-7</v>
      </c>
      <c r="L87" s="49" t="s">
        <v>114</v>
      </c>
      <c r="M87" s="48" t="s">
        <v>6</v>
      </c>
      <c r="N87" s="47" t="s">
        <v>5</v>
      </c>
      <c r="O87" s="64" t="s">
        <v>113</v>
      </c>
    </row>
    <row r="88" spans="1:15" ht="15.75" x14ac:dyDescent="0.25">
      <c r="A88" s="57" t="s">
        <v>116</v>
      </c>
      <c r="B88" s="57"/>
      <c r="C88" s="57"/>
      <c r="D88" s="56" t="s">
        <v>28</v>
      </c>
      <c r="E88" s="55">
        <v>2.5000000000000001E-4</v>
      </c>
      <c r="F88" s="54" t="s">
        <v>8</v>
      </c>
      <c r="G88" s="53">
        <v>1.7777700000000001</v>
      </c>
      <c r="H88" s="52">
        <v>1</v>
      </c>
      <c r="I88" s="51">
        <f>G88*H88</f>
        <v>1.7777700000000001</v>
      </c>
      <c r="J88" s="50">
        <f>I88/$I$406</f>
        <v>1.6367626218757581E-3</v>
      </c>
      <c r="K88" s="50">
        <f>J88*E88</f>
        <v>4.0919065546893954E-7</v>
      </c>
      <c r="L88" s="49" t="s">
        <v>114</v>
      </c>
      <c r="M88" s="48" t="s">
        <v>6</v>
      </c>
      <c r="N88" s="47" t="s">
        <v>5</v>
      </c>
      <c r="O88" s="64" t="s">
        <v>113</v>
      </c>
    </row>
    <row r="89" spans="1:15" ht="15.75" x14ac:dyDescent="0.25">
      <c r="A89" s="57" t="s">
        <v>116</v>
      </c>
      <c r="B89" s="57"/>
      <c r="C89" s="57"/>
      <c r="D89" s="56" t="s">
        <v>150</v>
      </c>
      <c r="E89" s="55">
        <v>2.5000000000000001E-4</v>
      </c>
      <c r="F89" s="54" t="s">
        <v>8</v>
      </c>
      <c r="G89" s="53">
        <v>1.7777700000000001</v>
      </c>
      <c r="H89" s="52">
        <v>1</v>
      </c>
      <c r="I89" s="51">
        <f>G89*H89</f>
        <v>1.7777700000000001</v>
      </c>
      <c r="J89" s="50">
        <f>I89/$I$406</f>
        <v>1.6367626218757581E-3</v>
      </c>
      <c r="K89" s="50">
        <f>J89*E89</f>
        <v>4.0919065546893954E-7</v>
      </c>
      <c r="L89" s="49" t="s">
        <v>114</v>
      </c>
      <c r="M89" s="48" t="s">
        <v>6</v>
      </c>
      <c r="N89" s="47" t="s">
        <v>5</v>
      </c>
      <c r="O89" s="64" t="s">
        <v>113</v>
      </c>
    </row>
    <row r="90" spans="1:15" ht="15.75" x14ac:dyDescent="0.25">
      <c r="A90" s="57" t="s">
        <v>116</v>
      </c>
      <c r="B90" s="57"/>
      <c r="C90" s="57"/>
      <c r="D90" s="56" t="s">
        <v>149</v>
      </c>
      <c r="E90" s="55">
        <v>5.0000000000000001E-4</v>
      </c>
      <c r="F90" s="54" t="s">
        <v>8</v>
      </c>
      <c r="G90" s="53">
        <v>1.7777700000000001</v>
      </c>
      <c r="H90" s="52">
        <v>1</v>
      </c>
      <c r="I90" s="51">
        <f>G90*H90</f>
        <v>1.7777700000000001</v>
      </c>
      <c r="J90" s="50">
        <f>I90/$I$406</f>
        <v>1.6367626218757581E-3</v>
      </c>
      <c r="K90" s="50">
        <f>J90*E90</f>
        <v>8.1838131093787907E-7</v>
      </c>
      <c r="L90" s="49" t="s">
        <v>114</v>
      </c>
      <c r="M90" s="48" t="s">
        <v>6</v>
      </c>
      <c r="N90" s="47" t="s">
        <v>5</v>
      </c>
      <c r="O90" s="64" t="s">
        <v>113</v>
      </c>
    </row>
    <row r="91" spans="1:15" ht="15.75" x14ac:dyDescent="0.25">
      <c r="A91" s="57" t="s">
        <v>116</v>
      </c>
      <c r="B91" s="57"/>
      <c r="C91" s="57"/>
      <c r="D91" s="56" t="s">
        <v>148</v>
      </c>
      <c r="E91" s="55">
        <v>2.5000000000000001E-4</v>
      </c>
      <c r="F91" s="54" t="s">
        <v>8</v>
      </c>
      <c r="G91" s="53">
        <v>1.7777700000000001</v>
      </c>
      <c r="H91" s="52">
        <v>1</v>
      </c>
      <c r="I91" s="51">
        <f>G91*H91</f>
        <v>1.7777700000000001</v>
      </c>
      <c r="J91" s="50">
        <f>I91/$I$406</f>
        <v>1.6367626218757581E-3</v>
      </c>
      <c r="K91" s="50">
        <f>J91*E91</f>
        <v>4.0919065546893954E-7</v>
      </c>
      <c r="L91" s="49" t="s">
        <v>114</v>
      </c>
      <c r="M91" s="48" t="s">
        <v>6</v>
      </c>
      <c r="N91" s="47" t="s">
        <v>5</v>
      </c>
      <c r="O91" s="64" t="s">
        <v>113</v>
      </c>
    </row>
    <row r="92" spans="1:15" ht="15.75" x14ac:dyDescent="0.25">
      <c r="A92" s="57" t="s">
        <v>116</v>
      </c>
      <c r="B92" s="57"/>
      <c r="C92" s="57"/>
      <c r="D92" s="56" t="s">
        <v>147</v>
      </c>
      <c r="E92" s="55">
        <v>2.5000000000000001E-4</v>
      </c>
      <c r="F92" s="54" t="s">
        <v>8</v>
      </c>
      <c r="G92" s="53">
        <v>1.7777700000000001</v>
      </c>
      <c r="H92" s="52">
        <v>1</v>
      </c>
      <c r="I92" s="51">
        <f>G92*H92</f>
        <v>1.7777700000000001</v>
      </c>
      <c r="J92" s="50">
        <f>I92/$I$406</f>
        <v>1.6367626218757581E-3</v>
      </c>
      <c r="K92" s="50">
        <f>J92*E92</f>
        <v>4.0919065546893954E-7</v>
      </c>
      <c r="L92" s="49" t="s">
        <v>114</v>
      </c>
      <c r="M92" s="48" t="s">
        <v>6</v>
      </c>
      <c r="N92" s="47" t="s">
        <v>5</v>
      </c>
      <c r="O92" s="64" t="s">
        <v>113</v>
      </c>
    </row>
    <row r="93" spans="1:15" ht="15.75" x14ac:dyDescent="0.25">
      <c r="A93" s="57" t="s">
        <v>116</v>
      </c>
      <c r="B93" s="57"/>
      <c r="C93" s="57"/>
      <c r="D93" s="56" t="s">
        <v>146</v>
      </c>
      <c r="E93" s="55">
        <v>1E-3</v>
      </c>
      <c r="F93" s="54" t="s">
        <v>8</v>
      </c>
      <c r="G93" s="53">
        <v>1.7777700000000001</v>
      </c>
      <c r="H93" s="52">
        <v>1</v>
      </c>
      <c r="I93" s="51">
        <f>G93*H93</f>
        <v>1.7777700000000001</v>
      </c>
      <c r="J93" s="50">
        <f>I93/$I$406</f>
        <v>1.6367626218757581E-3</v>
      </c>
      <c r="K93" s="50">
        <f>J93*E93</f>
        <v>1.6367626218757581E-6</v>
      </c>
      <c r="L93" s="49" t="s">
        <v>114</v>
      </c>
      <c r="M93" s="48" t="s">
        <v>6</v>
      </c>
      <c r="N93" s="47" t="s">
        <v>5</v>
      </c>
      <c r="O93" s="64" t="s">
        <v>113</v>
      </c>
    </row>
    <row r="94" spans="1:15" ht="15.75" x14ac:dyDescent="0.25">
      <c r="A94" s="57" t="s">
        <v>116</v>
      </c>
      <c r="B94" s="57"/>
      <c r="C94" s="57"/>
      <c r="D94" s="56" t="s">
        <v>145</v>
      </c>
      <c r="E94" s="55">
        <v>2.5000000000000001E-4</v>
      </c>
      <c r="F94" s="54" t="s">
        <v>8</v>
      </c>
      <c r="G94" s="53">
        <v>1.7777700000000001</v>
      </c>
      <c r="H94" s="52">
        <v>1</v>
      </c>
      <c r="I94" s="51">
        <f>G94*H94</f>
        <v>1.7777700000000001</v>
      </c>
      <c r="J94" s="50">
        <f>I94/$I$406</f>
        <v>1.6367626218757581E-3</v>
      </c>
      <c r="K94" s="50">
        <f>J94*E94</f>
        <v>4.0919065546893954E-7</v>
      </c>
      <c r="L94" s="49" t="s">
        <v>114</v>
      </c>
      <c r="M94" s="48" t="s">
        <v>6</v>
      </c>
      <c r="N94" s="47" t="s">
        <v>5</v>
      </c>
      <c r="O94" s="64" t="s">
        <v>113</v>
      </c>
    </row>
    <row r="95" spans="1:15" ht="15.75" x14ac:dyDescent="0.25">
      <c r="A95" s="57" t="s">
        <v>116</v>
      </c>
      <c r="B95" s="57"/>
      <c r="C95" s="57"/>
      <c r="D95" s="56" t="s">
        <v>21</v>
      </c>
      <c r="E95" s="55">
        <v>1.4999999999999999E-2</v>
      </c>
      <c r="F95" s="54" t="s">
        <v>8</v>
      </c>
      <c r="G95" s="53">
        <v>1.7777700000000001</v>
      </c>
      <c r="H95" s="52">
        <v>1</v>
      </c>
      <c r="I95" s="51">
        <f>G95*H95</f>
        <v>1.7777700000000001</v>
      </c>
      <c r="J95" s="50">
        <f>I95/$I$406</f>
        <v>1.6367626218757581E-3</v>
      </c>
      <c r="K95" s="50">
        <f>J95*E95</f>
        <v>2.4551439328136369E-5</v>
      </c>
      <c r="L95" s="49" t="s">
        <v>114</v>
      </c>
      <c r="M95" s="48" t="s">
        <v>6</v>
      </c>
      <c r="N95" s="47" t="s">
        <v>5</v>
      </c>
      <c r="O95" s="64" t="s">
        <v>113</v>
      </c>
    </row>
    <row r="96" spans="1:15" ht="15.75" x14ac:dyDescent="0.25">
      <c r="A96" s="57" t="s">
        <v>116</v>
      </c>
      <c r="B96" s="57"/>
      <c r="C96" s="57"/>
      <c r="D96" s="56" t="s">
        <v>144</v>
      </c>
      <c r="E96" s="55">
        <v>5.0000000000000001E-4</v>
      </c>
      <c r="F96" s="54" t="s">
        <v>8</v>
      </c>
      <c r="G96" s="53">
        <v>1.7777700000000001</v>
      </c>
      <c r="H96" s="52">
        <v>1</v>
      </c>
      <c r="I96" s="51">
        <f>G96*H96</f>
        <v>1.7777700000000001</v>
      </c>
      <c r="J96" s="50">
        <f>I96/$I$406</f>
        <v>1.6367626218757581E-3</v>
      </c>
      <c r="K96" s="50">
        <f>J96*E96</f>
        <v>8.1838131093787907E-7</v>
      </c>
      <c r="L96" s="49" t="s">
        <v>114</v>
      </c>
      <c r="M96" s="48" t="s">
        <v>6</v>
      </c>
      <c r="N96" s="47" t="s">
        <v>5</v>
      </c>
      <c r="O96" s="64" t="s">
        <v>113</v>
      </c>
    </row>
    <row r="97" spans="1:15" ht="15.75" x14ac:dyDescent="0.25">
      <c r="A97" s="57" t="s">
        <v>116</v>
      </c>
      <c r="B97" s="57"/>
      <c r="C97" s="57"/>
      <c r="D97" s="56" t="s">
        <v>27</v>
      </c>
      <c r="E97" s="55">
        <f>0.075%*1/3</f>
        <v>2.5000000000000001E-4</v>
      </c>
      <c r="F97" s="54" t="s">
        <v>8</v>
      </c>
      <c r="G97" s="53">
        <v>1.7777700000000001</v>
      </c>
      <c r="H97" s="52">
        <v>1</v>
      </c>
      <c r="I97" s="51">
        <f>G97*H97</f>
        <v>1.7777700000000001</v>
      </c>
      <c r="J97" s="50">
        <f>I97/$I$406</f>
        <v>1.6367626218757581E-3</v>
      </c>
      <c r="K97" s="50">
        <f>J97*E97</f>
        <v>4.0919065546893954E-7</v>
      </c>
      <c r="L97" s="49" t="s">
        <v>114</v>
      </c>
      <c r="M97" s="48" t="s">
        <v>6</v>
      </c>
      <c r="N97" s="47" t="s">
        <v>5</v>
      </c>
      <c r="O97" s="64" t="s">
        <v>113</v>
      </c>
    </row>
    <row r="98" spans="1:15" ht="15.75" x14ac:dyDescent="0.25">
      <c r="A98" s="57" t="s">
        <v>116</v>
      </c>
      <c r="B98" s="57"/>
      <c r="C98" s="57"/>
      <c r="D98" s="56" t="s">
        <v>26</v>
      </c>
      <c r="E98" s="55">
        <f>0.075%*2/9</f>
        <v>1.6666666666666666E-4</v>
      </c>
      <c r="F98" s="54" t="s">
        <v>8</v>
      </c>
      <c r="G98" s="53">
        <v>1.7777700000000001</v>
      </c>
      <c r="H98" s="52">
        <v>1</v>
      </c>
      <c r="I98" s="51">
        <f>G98*H98</f>
        <v>1.7777700000000001</v>
      </c>
      <c r="J98" s="50">
        <f>I98/$I$406</f>
        <v>1.6367626218757581E-3</v>
      </c>
      <c r="K98" s="50">
        <f>J98*E98</f>
        <v>2.7279377031262632E-7</v>
      </c>
      <c r="L98" s="49" t="s">
        <v>114</v>
      </c>
      <c r="M98" s="48" t="s">
        <v>6</v>
      </c>
      <c r="N98" s="47" t="s">
        <v>5</v>
      </c>
      <c r="O98" s="64" t="s">
        <v>113</v>
      </c>
    </row>
    <row r="99" spans="1:15" ht="15.75" x14ac:dyDescent="0.25">
      <c r="A99" s="57" t="s">
        <v>116</v>
      </c>
      <c r="B99" s="57"/>
      <c r="C99" s="57"/>
      <c r="D99" s="56" t="s">
        <v>25</v>
      </c>
      <c r="E99" s="55">
        <f>0.075%*2/9</f>
        <v>1.6666666666666666E-4</v>
      </c>
      <c r="F99" s="54" t="s">
        <v>8</v>
      </c>
      <c r="G99" s="53">
        <v>1.7777700000000001</v>
      </c>
      <c r="H99" s="52">
        <v>1</v>
      </c>
      <c r="I99" s="51">
        <f>G99*H99</f>
        <v>1.7777700000000001</v>
      </c>
      <c r="J99" s="50">
        <f>I99/$I$406</f>
        <v>1.6367626218757581E-3</v>
      </c>
      <c r="K99" s="50">
        <f>J99*E99</f>
        <v>2.7279377031262632E-7</v>
      </c>
      <c r="L99" s="49" t="s">
        <v>114</v>
      </c>
      <c r="M99" s="48" t="s">
        <v>6</v>
      </c>
      <c r="N99" s="47" t="s">
        <v>5</v>
      </c>
      <c r="O99" s="64" t="s">
        <v>113</v>
      </c>
    </row>
    <row r="100" spans="1:15" ht="15.75" x14ac:dyDescent="0.25">
      <c r="A100" s="57" t="s">
        <v>116</v>
      </c>
      <c r="B100" s="57"/>
      <c r="C100" s="57"/>
      <c r="D100" s="56" t="s">
        <v>24</v>
      </c>
      <c r="E100" s="55">
        <f>0.075%*2/9</f>
        <v>1.6666666666666666E-4</v>
      </c>
      <c r="F100" s="54" t="s">
        <v>8</v>
      </c>
      <c r="G100" s="53">
        <v>1.7777700000000001</v>
      </c>
      <c r="H100" s="52">
        <v>1</v>
      </c>
      <c r="I100" s="51">
        <f>G100*H100</f>
        <v>1.7777700000000001</v>
      </c>
      <c r="J100" s="50">
        <f>I100/$I$406</f>
        <v>1.6367626218757581E-3</v>
      </c>
      <c r="K100" s="50">
        <f>J100*E100</f>
        <v>2.7279377031262632E-7</v>
      </c>
      <c r="L100" s="49" t="s">
        <v>114</v>
      </c>
      <c r="M100" s="48" t="s">
        <v>6</v>
      </c>
      <c r="N100" s="47" t="s">
        <v>5</v>
      </c>
      <c r="O100" s="64" t="s">
        <v>113</v>
      </c>
    </row>
    <row r="101" spans="1:15" ht="31.5" x14ac:dyDescent="0.25">
      <c r="A101" s="57" t="s">
        <v>116</v>
      </c>
      <c r="B101" s="57"/>
      <c r="C101" s="57"/>
      <c r="D101" s="56" t="s">
        <v>86</v>
      </c>
      <c r="E101" s="55">
        <v>5.0000000000000001E-4</v>
      </c>
      <c r="F101" s="54" t="s">
        <v>8</v>
      </c>
      <c r="G101" s="53">
        <v>1.7777700000000001</v>
      </c>
      <c r="H101" s="52">
        <v>1</v>
      </c>
      <c r="I101" s="51">
        <f>G101*H101</f>
        <v>1.7777700000000001</v>
      </c>
      <c r="J101" s="50">
        <f>I101/$I$406</f>
        <v>1.6367626218757581E-3</v>
      </c>
      <c r="K101" s="50">
        <f>J101*E101</f>
        <v>8.1838131093787907E-7</v>
      </c>
      <c r="L101" s="49" t="s">
        <v>114</v>
      </c>
      <c r="M101" s="48" t="s">
        <v>6</v>
      </c>
      <c r="N101" s="47" t="s">
        <v>5</v>
      </c>
      <c r="O101" s="64" t="s">
        <v>113</v>
      </c>
    </row>
    <row r="102" spans="1:15" ht="15.75" x14ac:dyDescent="0.25">
      <c r="A102" s="57" t="s">
        <v>116</v>
      </c>
      <c r="B102" s="57"/>
      <c r="C102" s="57"/>
      <c r="D102" s="56" t="s">
        <v>23</v>
      </c>
      <c r="E102" s="55">
        <v>5.0000000000000001E-4</v>
      </c>
      <c r="F102" s="54" t="s">
        <v>8</v>
      </c>
      <c r="G102" s="53">
        <v>1.7777700000000001</v>
      </c>
      <c r="H102" s="52">
        <v>1</v>
      </c>
      <c r="I102" s="51">
        <f>G102*H102</f>
        <v>1.7777700000000001</v>
      </c>
      <c r="J102" s="50">
        <f>I102/$I$406</f>
        <v>1.6367626218757581E-3</v>
      </c>
      <c r="K102" s="50">
        <f>J102*E102</f>
        <v>8.1838131093787907E-7</v>
      </c>
      <c r="L102" s="49" t="s">
        <v>114</v>
      </c>
      <c r="M102" s="48" t="s">
        <v>6</v>
      </c>
      <c r="N102" s="47" t="s">
        <v>5</v>
      </c>
      <c r="O102" s="64" t="s">
        <v>113</v>
      </c>
    </row>
    <row r="103" spans="1:15" ht="15.75" x14ac:dyDescent="0.25">
      <c r="A103" s="57" t="s">
        <v>116</v>
      </c>
      <c r="B103" s="57"/>
      <c r="C103" s="57"/>
      <c r="D103" s="56" t="s">
        <v>18</v>
      </c>
      <c r="E103" s="55">
        <v>1E-3</v>
      </c>
      <c r="F103" s="54" t="s">
        <v>8</v>
      </c>
      <c r="G103" s="53">
        <v>1.7777700000000001</v>
      </c>
      <c r="H103" s="52">
        <v>1</v>
      </c>
      <c r="I103" s="51">
        <f>G103*H103</f>
        <v>1.7777700000000001</v>
      </c>
      <c r="J103" s="50">
        <f>I103/$I$406</f>
        <v>1.6367626218757581E-3</v>
      </c>
      <c r="K103" s="50">
        <f>J103*E103</f>
        <v>1.6367626218757581E-6</v>
      </c>
      <c r="L103" s="49" t="s">
        <v>114</v>
      </c>
      <c r="M103" s="48" t="s">
        <v>6</v>
      </c>
      <c r="N103" s="47" t="s">
        <v>5</v>
      </c>
      <c r="O103" s="64" t="s">
        <v>113</v>
      </c>
    </row>
    <row r="104" spans="1:15" ht="15.75" x14ac:dyDescent="0.25">
      <c r="A104" s="57" t="s">
        <v>116</v>
      </c>
      <c r="B104" s="57"/>
      <c r="C104" s="57"/>
      <c r="D104" s="56" t="s">
        <v>143</v>
      </c>
      <c r="E104" s="55">
        <v>2.5000000000000001E-4</v>
      </c>
      <c r="F104" s="54" t="s">
        <v>8</v>
      </c>
      <c r="G104" s="53">
        <v>1.7777700000000001</v>
      </c>
      <c r="H104" s="52">
        <v>1</v>
      </c>
      <c r="I104" s="51">
        <f>G104*H104</f>
        <v>1.7777700000000001</v>
      </c>
      <c r="J104" s="50">
        <f>I104/$I$406</f>
        <v>1.6367626218757581E-3</v>
      </c>
      <c r="K104" s="50">
        <f>J104*E104</f>
        <v>4.0919065546893954E-7</v>
      </c>
      <c r="L104" s="49" t="s">
        <v>114</v>
      </c>
      <c r="M104" s="48" t="s">
        <v>6</v>
      </c>
      <c r="N104" s="47" t="s">
        <v>5</v>
      </c>
      <c r="O104" s="64" t="s">
        <v>113</v>
      </c>
    </row>
    <row r="105" spans="1:15" ht="47.25" x14ac:dyDescent="0.25">
      <c r="A105" s="57" t="s">
        <v>116</v>
      </c>
      <c r="B105" s="57"/>
      <c r="C105" s="57"/>
      <c r="D105" s="56" t="s">
        <v>29</v>
      </c>
      <c r="E105" s="55">
        <v>1.25E-3</v>
      </c>
      <c r="F105" s="54" t="s">
        <v>8</v>
      </c>
      <c r="G105" s="53">
        <v>1.7777700000000001</v>
      </c>
      <c r="H105" s="52">
        <v>1</v>
      </c>
      <c r="I105" s="51">
        <f>G105*H105</f>
        <v>1.7777700000000001</v>
      </c>
      <c r="J105" s="50">
        <f>I105/$I$406</f>
        <v>1.6367626218757581E-3</v>
      </c>
      <c r="K105" s="50">
        <f>J105*E105</f>
        <v>2.0459532773446977E-6</v>
      </c>
      <c r="L105" s="49" t="s">
        <v>114</v>
      </c>
      <c r="M105" s="48" t="s">
        <v>6</v>
      </c>
      <c r="N105" s="47" t="s">
        <v>5</v>
      </c>
      <c r="O105" s="64" t="s">
        <v>113</v>
      </c>
    </row>
    <row r="106" spans="1:15" ht="15.75" x14ac:dyDescent="0.25">
      <c r="A106" s="57" t="s">
        <v>116</v>
      </c>
      <c r="B106" s="57"/>
      <c r="C106" s="57"/>
      <c r="D106" s="56" t="s">
        <v>142</v>
      </c>
      <c r="E106" s="55">
        <v>5.0000000000000001E-4</v>
      </c>
      <c r="F106" s="54" t="s">
        <v>8</v>
      </c>
      <c r="G106" s="53">
        <v>1.7777700000000001</v>
      </c>
      <c r="H106" s="52">
        <v>1</v>
      </c>
      <c r="I106" s="51">
        <f>G106*H106</f>
        <v>1.7777700000000001</v>
      </c>
      <c r="J106" s="50">
        <f>I106/$I$406</f>
        <v>1.6367626218757581E-3</v>
      </c>
      <c r="K106" s="50">
        <f>J106*E106</f>
        <v>8.1838131093787907E-7</v>
      </c>
      <c r="L106" s="49" t="s">
        <v>114</v>
      </c>
      <c r="M106" s="48" t="s">
        <v>6</v>
      </c>
      <c r="N106" s="47" t="s">
        <v>5</v>
      </c>
      <c r="O106" s="64" t="s">
        <v>113</v>
      </c>
    </row>
    <row r="107" spans="1:15" ht="31.5" x14ac:dyDescent="0.25">
      <c r="A107" s="57" t="s">
        <v>116</v>
      </c>
      <c r="B107" s="57"/>
      <c r="C107" s="57"/>
      <c r="D107" s="56" t="s">
        <v>141</v>
      </c>
      <c r="E107" s="55">
        <v>7.0000000000000001E-3</v>
      </c>
      <c r="F107" s="54" t="s">
        <v>8</v>
      </c>
      <c r="G107" s="53">
        <v>1.7777700000000001</v>
      </c>
      <c r="H107" s="52">
        <v>1</v>
      </c>
      <c r="I107" s="51">
        <f>G107*H107</f>
        <v>1.7777700000000001</v>
      </c>
      <c r="J107" s="50">
        <f>I107/$I$406</f>
        <v>1.6367626218757581E-3</v>
      </c>
      <c r="K107" s="50">
        <f>J107*E107</f>
        <v>1.1457338353130306E-5</v>
      </c>
      <c r="L107" s="49" t="s">
        <v>114</v>
      </c>
      <c r="M107" s="48" t="s">
        <v>6</v>
      </c>
      <c r="N107" s="47" t="s">
        <v>5</v>
      </c>
      <c r="O107" s="64" t="s">
        <v>113</v>
      </c>
    </row>
    <row r="108" spans="1:15" ht="15.75" x14ac:dyDescent="0.25">
      <c r="A108" s="57" t="s">
        <v>116</v>
      </c>
      <c r="B108" s="57"/>
      <c r="C108" s="57"/>
      <c r="D108" s="56" t="s">
        <v>140</v>
      </c>
      <c r="E108" s="55">
        <v>2.5000000000000001E-4</v>
      </c>
      <c r="F108" s="54" t="s">
        <v>8</v>
      </c>
      <c r="G108" s="53">
        <v>1.7777700000000001</v>
      </c>
      <c r="H108" s="52">
        <v>1</v>
      </c>
      <c r="I108" s="51">
        <f>G108*H108</f>
        <v>1.7777700000000001</v>
      </c>
      <c r="J108" s="50">
        <f>I108/$I$406</f>
        <v>1.6367626218757581E-3</v>
      </c>
      <c r="K108" s="50">
        <f>J108*E108</f>
        <v>4.0919065546893954E-7</v>
      </c>
      <c r="L108" s="49" t="s">
        <v>114</v>
      </c>
      <c r="M108" s="48" t="s">
        <v>6</v>
      </c>
      <c r="N108" s="47" t="s">
        <v>5</v>
      </c>
      <c r="O108" s="64" t="s">
        <v>113</v>
      </c>
    </row>
    <row r="109" spans="1:15" ht="15.75" x14ac:dyDescent="0.25">
      <c r="A109" s="57" t="s">
        <v>116</v>
      </c>
      <c r="B109" s="57"/>
      <c r="C109" s="57"/>
      <c r="D109" s="56" t="s">
        <v>139</v>
      </c>
      <c r="E109" s="55">
        <v>2.5000000000000001E-4</v>
      </c>
      <c r="F109" s="54" t="s">
        <v>8</v>
      </c>
      <c r="G109" s="53">
        <v>1.7777700000000001</v>
      </c>
      <c r="H109" s="52">
        <v>1</v>
      </c>
      <c r="I109" s="51">
        <f>G109*H109</f>
        <v>1.7777700000000001</v>
      </c>
      <c r="J109" s="50">
        <f>I109/$I$406</f>
        <v>1.6367626218757581E-3</v>
      </c>
      <c r="K109" s="50">
        <f>J109*E109</f>
        <v>4.0919065546893954E-7</v>
      </c>
      <c r="L109" s="49" t="s">
        <v>114</v>
      </c>
      <c r="M109" s="48" t="s">
        <v>6</v>
      </c>
      <c r="N109" s="47" t="s">
        <v>5</v>
      </c>
      <c r="O109" s="64" t="s">
        <v>113</v>
      </c>
    </row>
    <row r="110" spans="1:15" ht="15.75" x14ac:dyDescent="0.25">
      <c r="A110" s="57" t="s">
        <v>116</v>
      </c>
      <c r="B110" s="57"/>
      <c r="C110" s="57"/>
      <c r="D110" s="56" t="s">
        <v>138</v>
      </c>
      <c r="E110" s="55">
        <v>1E-3</v>
      </c>
      <c r="F110" s="54" t="s">
        <v>8</v>
      </c>
      <c r="G110" s="53">
        <v>1.7777700000000001</v>
      </c>
      <c r="H110" s="52">
        <v>1</v>
      </c>
      <c r="I110" s="51">
        <f>G110*H110</f>
        <v>1.7777700000000001</v>
      </c>
      <c r="J110" s="50">
        <f>I110/$I$406</f>
        <v>1.6367626218757581E-3</v>
      </c>
      <c r="K110" s="50">
        <f>J110*E110</f>
        <v>1.6367626218757581E-6</v>
      </c>
      <c r="L110" s="49" t="s">
        <v>114</v>
      </c>
      <c r="M110" s="48" t="s">
        <v>6</v>
      </c>
      <c r="N110" s="47" t="s">
        <v>5</v>
      </c>
      <c r="O110" s="64" t="s">
        <v>113</v>
      </c>
    </row>
    <row r="111" spans="1:15" ht="31.5" x14ac:dyDescent="0.25">
      <c r="A111" s="57" t="s">
        <v>116</v>
      </c>
      <c r="B111" s="57"/>
      <c r="C111" s="57"/>
      <c r="D111" s="56" t="s">
        <v>137</v>
      </c>
      <c r="E111" s="55">
        <v>2.5000000000000001E-4</v>
      </c>
      <c r="F111" s="54" t="s">
        <v>8</v>
      </c>
      <c r="G111" s="53">
        <v>1.7777700000000001</v>
      </c>
      <c r="H111" s="52">
        <v>1</v>
      </c>
      <c r="I111" s="51">
        <f>G111*H111</f>
        <v>1.7777700000000001</v>
      </c>
      <c r="J111" s="50">
        <f>I111/$I$406</f>
        <v>1.6367626218757581E-3</v>
      </c>
      <c r="K111" s="50">
        <f>J111*E111</f>
        <v>4.0919065546893954E-7</v>
      </c>
      <c r="L111" s="49" t="s">
        <v>114</v>
      </c>
      <c r="M111" s="48" t="s">
        <v>6</v>
      </c>
      <c r="N111" s="47" t="s">
        <v>5</v>
      </c>
      <c r="O111" s="64" t="s">
        <v>113</v>
      </c>
    </row>
    <row r="112" spans="1:15" ht="31.5" x14ac:dyDescent="0.25">
      <c r="A112" s="57" t="s">
        <v>116</v>
      </c>
      <c r="B112" s="57"/>
      <c r="C112" s="57"/>
      <c r="D112" s="56" t="s">
        <v>45</v>
      </c>
      <c r="E112" s="55">
        <f>0.05%*1/6</f>
        <v>8.3333333333333331E-5</v>
      </c>
      <c r="F112" s="54" t="s">
        <v>8</v>
      </c>
      <c r="G112" s="53">
        <v>1.7777700000000001</v>
      </c>
      <c r="H112" s="52">
        <v>1</v>
      </c>
      <c r="I112" s="51">
        <f>G112*H112</f>
        <v>1.7777700000000001</v>
      </c>
      <c r="J112" s="50">
        <f>I112/$I$406</f>
        <v>1.6367626218757581E-3</v>
      </c>
      <c r="K112" s="50">
        <f>J112*E112</f>
        <v>1.3639688515631316E-7</v>
      </c>
      <c r="L112" s="49" t="s">
        <v>114</v>
      </c>
      <c r="M112" s="48" t="s">
        <v>6</v>
      </c>
      <c r="N112" s="47" t="s">
        <v>5</v>
      </c>
      <c r="O112" s="64" t="s">
        <v>113</v>
      </c>
    </row>
    <row r="113" spans="1:15" ht="15.75" x14ac:dyDescent="0.25">
      <c r="A113" s="57" t="s">
        <v>116</v>
      </c>
      <c r="B113" s="57"/>
      <c r="C113" s="57"/>
      <c r="D113" s="56" t="s">
        <v>44</v>
      </c>
      <c r="E113" s="55">
        <f>0.05%*1/6</f>
        <v>8.3333333333333331E-5</v>
      </c>
      <c r="F113" s="54" t="s">
        <v>8</v>
      </c>
      <c r="G113" s="53">
        <v>1.7777700000000001</v>
      </c>
      <c r="H113" s="52">
        <v>1</v>
      </c>
      <c r="I113" s="51">
        <f>G113*H113</f>
        <v>1.7777700000000001</v>
      </c>
      <c r="J113" s="50">
        <f>I113/$I$406</f>
        <v>1.6367626218757581E-3</v>
      </c>
      <c r="K113" s="50">
        <f>J113*E113</f>
        <v>1.3639688515631316E-7</v>
      </c>
      <c r="L113" s="49" t="s">
        <v>114</v>
      </c>
      <c r="M113" s="48" t="s">
        <v>6</v>
      </c>
      <c r="N113" s="47" t="s">
        <v>5</v>
      </c>
      <c r="O113" s="64" t="s">
        <v>113</v>
      </c>
    </row>
    <row r="114" spans="1:15" ht="15.75" x14ac:dyDescent="0.25">
      <c r="A114" s="57" t="s">
        <v>116</v>
      </c>
      <c r="B114" s="57"/>
      <c r="C114" s="57"/>
      <c r="D114" s="56" t="s">
        <v>43</v>
      </c>
      <c r="E114" s="55">
        <f>0.05%*1/6</f>
        <v>8.3333333333333331E-5</v>
      </c>
      <c r="F114" s="54" t="s">
        <v>8</v>
      </c>
      <c r="G114" s="53">
        <v>1.7777700000000001</v>
      </c>
      <c r="H114" s="52">
        <v>1</v>
      </c>
      <c r="I114" s="51">
        <f>G114*H114</f>
        <v>1.7777700000000001</v>
      </c>
      <c r="J114" s="50">
        <f>I114/$I$406</f>
        <v>1.6367626218757581E-3</v>
      </c>
      <c r="K114" s="50">
        <f>J114*E114</f>
        <v>1.3639688515631316E-7</v>
      </c>
      <c r="L114" s="49" t="s">
        <v>114</v>
      </c>
      <c r="M114" s="48" t="s">
        <v>6</v>
      </c>
      <c r="N114" s="47" t="s">
        <v>5</v>
      </c>
      <c r="O114" s="64" t="s">
        <v>113</v>
      </c>
    </row>
    <row r="115" spans="1:15" ht="15.75" x14ac:dyDescent="0.25">
      <c r="A115" s="57" t="s">
        <v>116</v>
      </c>
      <c r="B115" s="57"/>
      <c r="C115" s="57"/>
      <c r="D115" s="56" t="s">
        <v>42</v>
      </c>
      <c r="E115" s="55">
        <f>0.05%*1/6</f>
        <v>8.3333333333333331E-5</v>
      </c>
      <c r="F115" s="54" t="s">
        <v>8</v>
      </c>
      <c r="G115" s="53">
        <v>1.7777700000000001</v>
      </c>
      <c r="H115" s="52">
        <v>1</v>
      </c>
      <c r="I115" s="51">
        <f>G115*H115</f>
        <v>1.7777700000000001</v>
      </c>
      <c r="J115" s="50">
        <f>I115/$I$406</f>
        <v>1.6367626218757581E-3</v>
      </c>
      <c r="K115" s="50">
        <f>J115*E115</f>
        <v>1.3639688515631316E-7</v>
      </c>
      <c r="L115" s="49" t="s">
        <v>114</v>
      </c>
      <c r="M115" s="48" t="s">
        <v>6</v>
      </c>
      <c r="N115" s="47" t="s">
        <v>5</v>
      </c>
      <c r="O115" s="64" t="s">
        <v>113</v>
      </c>
    </row>
    <row r="116" spans="1:15" ht="15.75" x14ac:dyDescent="0.25">
      <c r="A116" s="57" t="s">
        <v>116</v>
      </c>
      <c r="B116" s="57"/>
      <c r="C116" s="57"/>
      <c r="D116" s="56" t="s">
        <v>41</v>
      </c>
      <c r="E116" s="55">
        <f>0.05%*1/6</f>
        <v>8.3333333333333331E-5</v>
      </c>
      <c r="F116" s="54" t="s">
        <v>8</v>
      </c>
      <c r="G116" s="53">
        <v>1.7777700000000001</v>
      </c>
      <c r="H116" s="52">
        <v>1</v>
      </c>
      <c r="I116" s="51">
        <f>G116*H116</f>
        <v>1.7777700000000001</v>
      </c>
      <c r="J116" s="50">
        <f>I116/$I$406</f>
        <v>1.6367626218757581E-3</v>
      </c>
      <c r="K116" s="50">
        <f>J116*E116</f>
        <v>1.3639688515631316E-7</v>
      </c>
      <c r="L116" s="49" t="s">
        <v>114</v>
      </c>
      <c r="M116" s="48" t="s">
        <v>6</v>
      </c>
      <c r="N116" s="47" t="s">
        <v>5</v>
      </c>
      <c r="O116" s="64" t="s">
        <v>113</v>
      </c>
    </row>
    <row r="117" spans="1:15" ht="15.75" x14ac:dyDescent="0.25">
      <c r="A117" s="57" t="s">
        <v>116</v>
      </c>
      <c r="B117" s="57"/>
      <c r="C117" s="57"/>
      <c r="D117" s="56" t="s">
        <v>40</v>
      </c>
      <c r="E117" s="55">
        <f>0.05%*1/36</f>
        <v>1.388888888888889E-5</v>
      </c>
      <c r="F117" s="54" t="s">
        <v>8</v>
      </c>
      <c r="G117" s="53">
        <v>1.7777700000000001</v>
      </c>
      <c r="H117" s="52">
        <v>1</v>
      </c>
      <c r="I117" s="51">
        <f>G117*H117</f>
        <v>1.7777700000000001</v>
      </c>
      <c r="J117" s="50">
        <f>I117/$I$406</f>
        <v>1.6367626218757581E-3</v>
      </c>
      <c r="K117" s="50">
        <f>J117*E117</f>
        <v>2.2732814192718865E-8</v>
      </c>
      <c r="L117" s="49" t="s">
        <v>114</v>
      </c>
      <c r="M117" s="48" t="s">
        <v>6</v>
      </c>
      <c r="N117" s="47" t="s">
        <v>5</v>
      </c>
      <c r="O117" s="64" t="s">
        <v>113</v>
      </c>
    </row>
    <row r="118" spans="1:15" ht="15.75" x14ac:dyDescent="0.25">
      <c r="A118" s="57" t="s">
        <v>116</v>
      </c>
      <c r="B118" s="57"/>
      <c r="C118" s="57"/>
      <c r="D118" s="56" t="s">
        <v>39</v>
      </c>
      <c r="E118" s="55">
        <f>0.05%*1/36</f>
        <v>1.388888888888889E-5</v>
      </c>
      <c r="F118" s="54" t="s">
        <v>8</v>
      </c>
      <c r="G118" s="53">
        <v>1.7777700000000001</v>
      </c>
      <c r="H118" s="52">
        <v>1</v>
      </c>
      <c r="I118" s="51">
        <f>G118*H118</f>
        <v>1.7777700000000001</v>
      </c>
      <c r="J118" s="50">
        <f>I118/$I$406</f>
        <v>1.6367626218757581E-3</v>
      </c>
      <c r="K118" s="50">
        <f>J118*E118</f>
        <v>2.2732814192718865E-8</v>
      </c>
      <c r="L118" s="49" t="s">
        <v>114</v>
      </c>
      <c r="M118" s="48" t="s">
        <v>6</v>
      </c>
      <c r="N118" s="47" t="s">
        <v>5</v>
      </c>
      <c r="O118" s="64" t="s">
        <v>113</v>
      </c>
    </row>
    <row r="119" spans="1:15" ht="15.75" x14ac:dyDescent="0.25">
      <c r="A119" s="57" t="s">
        <v>116</v>
      </c>
      <c r="B119" s="57"/>
      <c r="C119" s="57"/>
      <c r="D119" s="56" t="s">
        <v>38</v>
      </c>
      <c r="E119" s="55">
        <f>0.05%*1/36</f>
        <v>1.388888888888889E-5</v>
      </c>
      <c r="F119" s="54" t="s">
        <v>8</v>
      </c>
      <c r="G119" s="53">
        <v>1.7777700000000001</v>
      </c>
      <c r="H119" s="52">
        <v>1</v>
      </c>
      <c r="I119" s="51">
        <f>G119*H119</f>
        <v>1.7777700000000001</v>
      </c>
      <c r="J119" s="50">
        <f>I119/$I$406</f>
        <v>1.6367626218757581E-3</v>
      </c>
      <c r="K119" s="50">
        <f>J119*E119</f>
        <v>2.2732814192718865E-8</v>
      </c>
      <c r="L119" s="49" t="s">
        <v>114</v>
      </c>
      <c r="M119" s="48" t="s">
        <v>6</v>
      </c>
      <c r="N119" s="47" t="s">
        <v>5</v>
      </c>
      <c r="O119" s="64" t="s">
        <v>113</v>
      </c>
    </row>
    <row r="120" spans="1:15" ht="15.75" x14ac:dyDescent="0.25">
      <c r="A120" s="57" t="s">
        <v>116</v>
      </c>
      <c r="B120" s="57"/>
      <c r="C120" s="57"/>
      <c r="D120" s="56" t="s">
        <v>37</v>
      </c>
      <c r="E120" s="55">
        <f>0.05%*1/36</f>
        <v>1.388888888888889E-5</v>
      </c>
      <c r="F120" s="54" t="s">
        <v>8</v>
      </c>
      <c r="G120" s="53">
        <v>1.7777700000000001</v>
      </c>
      <c r="H120" s="52">
        <v>1</v>
      </c>
      <c r="I120" s="51">
        <f>G120*H120</f>
        <v>1.7777700000000001</v>
      </c>
      <c r="J120" s="50">
        <f>I120/$I$406</f>
        <v>1.6367626218757581E-3</v>
      </c>
      <c r="K120" s="50">
        <f>J120*E120</f>
        <v>2.2732814192718865E-8</v>
      </c>
      <c r="L120" s="49" t="s">
        <v>114</v>
      </c>
      <c r="M120" s="48" t="s">
        <v>6</v>
      </c>
      <c r="N120" s="47" t="s">
        <v>5</v>
      </c>
      <c r="O120" s="64" t="s">
        <v>113</v>
      </c>
    </row>
    <row r="121" spans="1:15" ht="15.75" x14ac:dyDescent="0.25">
      <c r="A121" s="57" t="s">
        <v>116</v>
      </c>
      <c r="B121" s="57"/>
      <c r="C121" s="57"/>
      <c r="D121" s="56" t="s">
        <v>36</v>
      </c>
      <c r="E121" s="55">
        <f>0.05%*1/36</f>
        <v>1.388888888888889E-5</v>
      </c>
      <c r="F121" s="54" t="s">
        <v>8</v>
      </c>
      <c r="G121" s="53">
        <v>1.7777700000000001</v>
      </c>
      <c r="H121" s="52">
        <v>1</v>
      </c>
      <c r="I121" s="51">
        <f>G121*H121</f>
        <v>1.7777700000000001</v>
      </c>
      <c r="J121" s="50">
        <f>I121/$I$406</f>
        <v>1.6367626218757581E-3</v>
      </c>
      <c r="K121" s="50">
        <f>J121*E121</f>
        <v>2.2732814192718865E-8</v>
      </c>
      <c r="L121" s="49" t="s">
        <v>114</v>
      </c>
      <c r="M121" s="48" t="s">
        <v>6</v>
      </c>
      <c r="N121" s="47" t="s">
        <v>5</v>
      </c>
      <c r="O121" s="64" t="s">
        <v>113</v>
      </c>
    </row>
    <row r="122" spans="1:15" ht="15.75" x14ac:dyDescent="0.25">
      <c r="A122" s="57" t="s">
        <v>116</v>
      </c>
      <c r="B122" s="57"/>
      <c r="C122" s="57"/>
      <c r="D122" s="56" t="s">
        <v>35</v>
      </c>
      <c r="E122" s="55">
        <f>0.05%*1/36</f>
        <v>1.388888888888889E-5</v>
      </c>
      <c r="F122" s="54" t="s">
        <v>8</v>
      </c>
      <c r="G122" s="53">
        <v>1.7777700000000001</v>
      </c>
      <c r="H122" s="52">
        <v>1</v>
      </c>
      <c r="I122" s="51">
        <f>G122*H122</f>
        <v>1.7777700000000001</v>
      </c>
      <c r="J122" s="50">
        <f>I122/$I$406</f>
        <v>1.6367626218757581E-3</v>
      </c>
      <c r="K122" s="50">
        <f>J122*E122</f>
        <v>2.2732814192718865E-8</v>
      </c>
      <c r="L122" s="49" t="s">
        <v>114</v>
      </c>
      <c r="M122" s="48" t="s">
        <v>6</v>
      </c>
      <c r="N122" s="47" t="s">
        <v>5</v>
      </c>
      <c r="O122" s="64" t="s">
        <v>113</v>
      </c>
    </row>
    <row r="123" spans="1:15" ht="15.75" x14ac:dyDescent="0.25">
      <c r="A123" s="57" t="s">
        <v>116</v>
      </c>
      <c r="B123" s="57"/>
      <c r="C123" s="57"/>
      <c r="D123" s="56" t="s">
        <v>136</v>
      </c>
      <c r="E123" s="55">
        <v>2.5000000000000001E-4</v>
      </c>
      <c r="F123" s="54" t="s">
        <v>8</v>
      </c>
      <c r="G123" s="53">
        <v>1.7777700000000001</v>
      </c>
      <c r="H123" s="52">
        <v>1</v>
      </c>
      <c r="I123" s="51">
        <f>G123*H123</f>
        <v>1.7777700000000001</v>
      </c>
      <c r="J123" s="50">
        <f>I123/$I$406</f>
        <v>1.6367626218757581E-3</v>
      </c>
      <c r="K123" s="50">
        <f>J123*E123</f>
        <v>4.0919065546893954E-7</v>
      </c>
      <c r="L123" s="49" t="s">
        <v>114</v>
      </c>
      <c r="M123" s="48" t="s">
        <v>6</v>
      </c>
      <c r="N123" s="47" t="s">
        <v>5</v>
      </c>
      <c r="O123" s="64" t="s">
        <v>113</v>
      </c>
    </row>
    <row r="124" spans="1:15" ht="15.75" x14ac:dyDescent="0.25">
      <c r="A124" s="57" t="s">
        <v>116</v>
      </c>
      <c r="B124" s="57"/>
      <c r="C124" s="57"/>
      <c r="D124" s="56" t="s">
        <v>135</v>
      </c>
      <c r="E124" s="55">
        <v>2.5000000000000001E-3</v>
      </c>
      <c r="F124" s="54" t="s">
        <v>8</v>
      </c>
      <c r="G124" s="53">
        <v>1.7777700000000001</v>
      </c>
      <c r="H124" s="52">
        <v>1</v>
      </c>
      <c r="I124" s="51">
        <f>G124*H124</f>
        <v>1.7777700000000001</v>
      </c>
      <c r="J124" s="50">
        <f>I124/$I$406</f>
        <v>1.6367626218757581E-3</v>
      </c>
      <c r="K124" s="50">
        <f>J124*E124</f>
        <v>4.0919065546893955E-6</v>
      </c>
      <c r="L124" s="49" t="s">
        <v>114</v>
      </c>
      <c r="M124" s="48" t="s">
        <v>6</v>
      </c>
      <c r="N124" s="47" t="s">
        <v>5</v>
      </c>
      <c r="O124" s="64" t="s">
        <v>113</v>
      </c>
    </row>
    <row r="125" spans="1:15" ht="31.5" x14ac:dyDescent="0.25">
      <c r="A125" s="57" t="s">
        <v>116</v>
      </c>
      <c r="B125" s="57"/>
      <c r="C125" s="57"/>
      <c r="D125" s="56" t="s">
        <v>134</v>
      </c>
      <c r="E125" s="55">
        <v>7.0000000000000001E-3</v>
      </c>
      <c r="F125" s="54" t="s">
        <v>8</v>
      </c>
      <c r="G125" s="53">
        <v>1.7777700000000001</v>
      </c>
      <c r="H125" s="52">
        <v>1</v>
      </c>
      <c r="I125" s="51">
        <f>G125*H125</f>
        <v>1.7777700000000001</v>
      </c>
      <c r="J125" s="50">
        <f>I125/$I$406</f>
        <v>1.6367626218757581E-3</v>
      </c>
      <c r="K125" s="50">
        <f>J125*E125</f>
        <v>1.1457338353130306E-5</v>
      </c>
      <c r="L125" s="49" t="s">
        <v>114</v>
      </c>
      <c r="M125" s="48" t="s">
        <v>6</v>
      </c>
      <c r="N125" s="47" t="s">
        <v>5</v>
      </c>
      <c r="O125" s="64" t="s">
        <v>113</v>
      </c>
    </row>
    <row r="126" spans="1:15" ht="15.75" x14ac:dyDescent="0.25">
      <c r="A126" s="57" t="s">
        <v>116</v>
      </c>
      <c r="B126" s="57"/>
      <c r="C126" s="57"/>
      <c r="D126" s="56" t="s">
        <v>133</v>
      </c>
      <c r="E126" s="55">
        <v>2.5000000000000001E-4</v>
      </c>
      <c r="F126" s="54" t="s">
        <v>8</v>
      </c>
      <c r="G126" s="53">
        <v>1.7777700000000001</v>
      </c>
      <c r="H126" s="52">
        <v>1</v>
      </c>
      <c r="I126" s="51">
        <f>G126*H126</f>
        <v>1.7777700000000001</v>
      </c>
      <c r="J126" s="50">
        <f>I126/$I$406</f>
        <v>1.6367626218757581E-3</v>
      </c>
      <c r="K126" s="50">
        <f>J126*E126</f>
        <v>4.0919065546893954E-7</v>
      </c>
      <c r="L126" s="49" t="s">
        <v>114</v>
      </c>
      <c r="M126" s="48" t="s">
        <v>6</v>
      </c>
      <c r="N126" s="47" t="s">
        <v>5</v>
      </c>
      <c r="O126" s="64" t="s">
        <v>113</v>
      </c>
    </row>
    <row r="127" spans="1:15" ht="15.75" x14ac:dyDescent="0.25">
      <c r="A127" s="57" t="s">
        <v>116</v>
      </c>
      <c r="B127" s="57"/>
      <c r="C127" s="57"/>
      <c r="D127" s="56" t="s">
        <v>132</v>
      </c>
      <c r="E127" s="55">
        <v>2.5000000000000001E-4</v>
      </c>
      <c r="F127" s="54" t="s">
        <v>8</v>
      </c>
      <c r="G127" s="53">
        <v>1.7777700000000001</v>
      </c>
      <c r="H127" s="52">
        <v>1</v>
      </c>
      <c r="I127" s="51">
        <f>G127*H127</f>
        <v>1.7777700000000001</v>
      </c>
      <c r="J127" s="50">
        <f>I127/$I$406</f>
        <v>1.6367626218757581E-3</v>
      </c>
      <c r="K127" s="50">
        <f>J127*E127</f>
        <v>4.0919065546893954E-7</v>
      </c>
      <c r="L127" s="49" t="s">
        <v>114</v>
      </c>
      <c r="M127" s="48" t="s">
        <v>6</v>
      </c>
      <c r="N127" s="47" t="s">
        <v>5</v>
      </c>
      <c r="O127" s="64" t="s">
        <v>113</v>
      </c>
    </row>
    <row r="128" spans="1:15" ht="31.5" x14ac:dyDescent="0.25">
      <c r="A128" s="57" t="s">
        <v>116</v>
      </c>
      <c r="B128" s="57"/>
      <c r="C128" s="57"/>
      <c r="D128" s="56" t="s">
        <v>131</v>
      </c>
      <c r="E128" s="55">
        <v>1.25E-3</v>
      </c>
      <c r="F128" s="54" t="s">
        <v>8</v>
      </c>
      <c r="G128" s="53">
        <v>1.7777700000000001</v>
      </c>
      <c r="H128" s="52">
        <v>1</v>
      </c>
      <c r="I128" s="51">
        <f>G128*H128</f>
        <v>1.7777700000000001</v>
      </c>
      <c r="J128" s="50">
        <f>I128/$I$406</f>
        <v>1.6367626218757581E-3</v>
      </c>
      <c r="K128" s="50">
        <f>J128*E128</f>
        <v>2.0459532773446977E-6</v>
      </c>
      <c r="L128" s="49" t="s">
        <v>114</v>
      </c>
      <c r="M128" s="48" t="s">
        <v>6</v>
      </c>
      <c r="N128" s="47" t="s">
        <v>5</v>
      </c>
      <c r="O128" s="64" t="s">
        <v>113</v>
      </c>
    </row>
    <row r="129" spans="1:15" ht="31.5" x14ac:dyDescent="0.25">
      <c r="A129" s="57" t="s">
        <v>116</v>
      </c>
      <c r="B129" s="57"/>
      <c r="C129" s="57"/>
      <c r="D129" s="61" t="s">
        <v>19</v>
      </c>
      <c r="E129" s="55">
        <v>5.0000000000000001E-3</v>
      </c>
      <c r="F129" s="54" t="s">
        <v>8</v>
      </c>
      <c r="G129" s="53">
        <v>1.7777700000000001</v>
      </c>
      <c r="H129" s="52">
        <v>1</v>
      </c>
      <c r="I129" s="51">
        <f>G129*H129</f>
        <v>1.7777700000000001</v>
      </c>
      <c r="J129" s="50">
        <f>I129/$I$406</f>
        <v>1.6367626218757581E-3</v>
      </c>
      <c r="K129" s="50">
        <f>J129*E129</f>
        <v>8.1838131093787909E-6</v>
      </c>
      <c r="L129" s="49" t="s">
        <v>114</v>
      </c>
      <c r="M129" s="48" t="s">
        <v>6</v>
      </c>
      <c r="N129" s="47" t="s">
        <v>5</v>
      </c>
      <c r="O129" s="64" t="s">
        <v>113</v>
      </c>
    </row>
    <row r="130" spans="1:15" ht="15.75" x14ac:dyDescent="0.25">
      <c r="A130" s="57" t="s">
        <v>116</v>
      </c>
      <c r="B130" s="57"/>
      <c r="C130" s="57"/>
      <c r="D130" s="56" t="s">
        <v>130</v>
      </c>
      <c r="E130" s="55">
        <v>7.5000000000000002E-4</v>
      </c>
      <c r="F130" s="54" t="s">
        <v>8</v>
      </c>
      <c r="G130" s="53">
        <v>1.7777700000000001</v>
      </c>
      <c r="H130" s="52">
        <v>1</v>
      </c>
      <c r="I130" s="51">
        <f>G130*H130</f>
        <v>1.7777700000000001</v>
      </c>
      <c r="J130" s="50">
        <f>I130/$I$406</f>
        <v>1.6367626218757581E-3</v>
      </c>
      <c r="K130" s="50">
        <f>J130*E130</f>
        <v>1.2275719664068186E-6</v>
      </c>
      <c r="L130" s="49" t="s">
        <v>114</v>
      </c>
      <c r="M130" s="48" t="s">
        <v>6</v>
      </c>
      <c r="N130" s="47" t="s">
        <v>5</v>
      </c>
      <c r="O130" s="64" t="s">
        <v>113</v>
      </c>
    </row>
    <row r="131" spans="1:15" ht="15.75" x14ac:dyDescent="0.25">
      <c r="A131" s="57" t="s">
        <v>116</v>
      </c>
      <c r="B131" s="57"/>
      <c r="C131" s="57"/>
      <c r="D131" s="56" t="s">
        <v>129</v>
      </c>
      <c r="E131" s="55">
        <v>5.0000000000000001E-4</v>
      </c>
      <c r="F131" s="54" t="s">
        <v>8</v>
      </c>
      <c r="G131" s="53">
        <v>1.7777700000000001</v>
      </c>
      <c r="H131" s="52">
        <v>1</v>
      </c>
      <c r="I131" s="51">
        <f>G131*H131</f>
        <v>1.7777700000000001</v>
      </c>
      <c r="J131" s="50">
        <f>I131/$I$406</f>
        <v>1.6367626218757581E-3</v>
      </c>
      <c r="K131" s="50">
        <f>J131*E131</f>
        <v>8.1838131093787907E-7</v>
      </c>
      <c r="L131" s="49" t="s">
        <v>114</v>
      </c>
      <c r="M131" s="48" t="s">
        <v>6</v>
      </c>
      <c r="N131" s="47" t="s">
        <v>5</v>
      </c>
      <c r="O131" s="64" t="s">
        <v>113</v>
      </c>
    </row>
    <row r="132" spans="1:15" ht="15.75" x14ac:dyDescent="0.25">
      <c r="A132" s="57" t="s">
        <v>116</v>
      </c>
      <c r="B132" s="57"/>
      <c r="C132" s="57"/>
      <c r="D132" s="56" t="s">
        <v>22</v>
      </c>
      <c r="E132" s="55">
        <v>5.0000000000000001E-4</v>
      </c>
      <c r="F132" s="54" t="s">
        <v>8</v>
      </c>
      <c r="G132" s="53">
        <v>1.7777700000000001</v>
      </c>
      <c r="H132" s="52">
        <v>1</v>
      </c>
      <c r="I132" s="51">
        <f>G132*H132</f>
        <v>1.7777700000000001</v>
      </c>
      <c r="J132" s="50">
        <f>I132/$I$406</f>
        <v>1.6367626218757581E-3</v>
      </c>
      <c r="K132" s="50">
        <f>J132*E132</f>
        <v>8.1838131093787907E-7</v>
      </c>
      <c r="L132" s="49" t="s">
        <v>114</v>
      </c>
      <c r="M132" s="48" t="s">
        <v>6</v>
      </c>
      <c r="N132" s="47" t="s">
        <v>5</v>
      </c>
      <c r="O132" s="64" t="s">
        <v>113</v>
      </c>
    </row>
    <row r="133" spans="1:15" ht="15.75" x14ac:dyDescent="0.25">
      <c r="A133" s="57" t="s">
        <v>116</v>
      </c>
      <c r="B133" s="57"/>
      <c r="C133" s="57"/>
      <c r="D133" s="56" t="s">
        <v>128</v>
      </c>
      <c r="E133" s="55">
        <v>5.0000000000000001E-4</v>
      </c>
      <c r="F133" s="54" t="s">
        <v>8</v>
      </c>
      <c r="G133" s="53">
        <v>1.7777700000000001</v>
      </c>
      <c r="H133" s="52">
        <v>1</v>
      </c>
      <c r="I133" s="51">
        <f>G133*H133</f>
        <v>1.7777700000000001</v>
      </c>
      <c r="J133" s="50">
        <f>I133/$I$406</f>
        <v>1.6367626218757581E-3</v>
      </c>
      <c r="K133" s="50">
        <f>J133*E133</f>
        <v>8.1838131093787907E-7</v>
      </c>
      <c r="L133" s="49" t="s">
        <v>114</v>
      </c>
      <c r="M133" s="48" t="s">
        <v>6</v>
      </c>
      <c r="N133" s="47" t="s">
        <v>5</v>
      </c>
      <c r="O133" s="64" t="s">
        <v>113</v>
      </c>
    </row>
    <row r="134" spans="1:15" ht="15.75" x14ac:dyDescent="0.25">
      <c r="A134" s="57" t="s">
        <v>116</v>
      </c>
      <c r="B134" s="57"/>
      <c r="C134" s="57"/>
      <c r="D134" s="56" t="s">
        <v>127</v>
      </c>
      <c r="E134" s="55">
        <v>5.0000000000000001E-4</v>
      </c>
      <c r="F134" s="54" t="s">
        <v>8</v>
      </c>
      <c r="G134" s="53">
        <v>1.7777700000000001</v>
      </c>
      <c r="H134" s="52">
        <v>1</v>
      </c>
      <c r="I134" s="51">
        <f>G134*H134</f>
        <v>1.7777700000000001</v>
      </c>
      <c r="J134" s="50">
        <f>I134/$I$406</f>
        <v>1.6367626218757581E-3</v>
      </c>
      <c r="K134" s="50">
        <f>J134*E134</f>
        <v>8.1838131093787907E-7</v>
      </c>
      <c r="L134" s="49" t="s">
        <v>114</v>
      </c>
      <c r="M134" s="48" t="s">
        <v>6</v>
      </c>
      <c r="N134" s="47" t="s">
        <v>5</v>
      </c>
      <c r="O134" s="64" t="s">
        <v>113</v>
      </c>
    </row>
    <row r="135" spans="1:15" ht="15.75" x14ac:dyDescent="0.25">
      <c r="A135" s="57" t="s">
        <v>116</v>
      </c>
      <c r="B135" s="57"/>
      <c r="C135" s="57"/>
      <c r="D135" s="56" t="s">
        <v>87</v>
      </c>
      <c r="E135" s="55">
        <v>1E-3</v>
      </c>
      <c r="F135" s="54" t="s">
        <v>8</v>
      </c>
      <c r="G135" s="53">
        <v>1.7777700000000001</v>
      </c>
      <c r="H135" s="52">
        <v>1</v>
      </c>
      <c r="I135" s="51">
        <f>G135*H135</f>
        <v>1.7777700000000001</v>
      </c>
      <c r="J135" s="50">
        <f>I135/$I$406</f>
        <v>1.6367626218757581E-3</v>
      </c>
      <c r="K135" s="50">
        <f>J135*E135</f>
        <v>1.6367626218757581E-6</v>
      </c>
      <c r="L135" s="49" t="s">
        <v>114</v>
      </c>
      <c r="M135" s="48" t="s">
        <v>6</v>
      </c>
      <c r="N135" s="47" t="s">
        <v>5</v>
      </c>
      <c r="O135" s="64" t="s">
        <v>113</v>
      </c>
    </row>
    <row r="136" spans="1:15" ht="15.75" x14ac:dyDescent="0.25">
      <c r="A136" s="57" t="s">
        <v>116</v>
      </c>
      <c r="B136" s="57"/>
      <c r="C136" s="57"/>
      <c r="D136" s="56" t="s">
        <v>126</v>
      </c>
      <c r="E136" s="55">
        <v>2.5000000000000001E-4</v>
      </c>
      <c r="F136" s="54" t="s">
        <v>8</v>
      </c>
      <c r="G136" s="53">
        <v>1.7777700000000001</v>
      </c>
      <c r="H136" s="52">
        <v>1</v>
      </c>
      <c r="I136" s="51">
        <f>G136*H136</f>
        <v>1.7777700000000001</v>
      </c>
      <c r="J136" s="50">
        <f>I136/$I$406</f>
        <v>1.6367626218757581E-3</v>
      </c>
      <c r="K136" s="50">
        <f>J136*E136</f>
        <v>4.0919065546893954E-7</v>
      </c>
      <c r="L136" s="49" t="s">
        <v>114</v>
      </c>
      <c r="M136" s="48" t="s">
        <v>6</v>
      </c>
      <c r="N136" s="47" t="s">
        <v>5</v>
      </c>
      <c r="O136" s="64" t="s">
        <v>113</v>
      </c>
    </row>
    <row r="137" spans="1:15" ht="15.75" x14ac:dyDescent="0.25">
      <c r="A137" s="57" t="s">
        <v>116</v>
      </c>
      <c r="B137" s="57"/>
      <c r="C137" s="57"/>
      <c r="D137" s="56" t="s">
        <v>125</v>
      </c>
      <c r="E137" s="55">
        <v>2.5000000000000001E-4</v>
      </c>
      <c r="F137" s="54" t="s">
        <v>8</v>
      </c>
      <c r="G137" s="53">
        <v>1.7777700000000001</v>
      </c>
      <c r="H137" s="52">
        <v>1</v>
      </c>
      <c r="I137" s="51">
        <f>G137*H137</f>
        <v>1.7777700000000001</v>
      </c>
      <c r="J137" s="50">
        <f>I137/$I$406</f>
        <v>1.6367626218757581E-3</v>
      </c>
      <c r="K137" s="50">
        <f>J137*E137</f>
        <v>4.0919065546893954E-7</v>
      </c>
      <c r="L137" s="49" t="s">
        <v>114</v>
      </c>
      <c r="M137" s="48" t="s">
        <v>6</v>
      </c>
      <c r="N137" s="47" t="s">
        <v>5</v>
      </c>
      <c r="O137" s="64" t="s">
        <v>113</v>
      </c>
    </row>
    <row r="138" spans="1:15" ht="15.75" x14ac:dyDescent="0.25">
      <c r="A138" s="57" t="s">
        <v>116</v>
      </c>
      <c r="B138" s="57"/>
      <c r="C138" s="57"/>
      <c r="D138" s="56" t="s">
        <v>124</v>
      </c>
      <c r="E138" s="55">
        <v>5.0000000000000001E-4</v>
      </c>
      <c r="F138" s="54" t="s">
        <v>8</v>
      </c>
      <c r="G138" s="53">
        <v>1.7777700000000001</v>
      </c>
      <c r="H138" s="52">
        <v>1</v>
      </c>
      <c r="I138" s="51">
        <f>G138*H138</f>
        <v>1.7777700000000001</v>
      </c>
      <c r="J138" s="50">
        <f>I138/$I$406</f>
        <v>1.6367626218757581E-3</v>
      </c>
      <c r="K138" s="50">
        <f>J138*E138</f>
        <v>8.1838131093787907E-7</v>
      </c>
      <c r="L138" s="49" t="s">
        <v>114</v>
      </c>
      <c r="M138" s="48" t="s">
        <v>6</v>
      </c>
      <c r="N138" s="47" t="s">
        <v>5</v>
      </c>
      <c r="O138" s="64" t="s">
        <v>113</v>
      </c>
    </row>
    <row r="139" spans="1:15" ht="15.75" x14ac:dyDescent="0.25">
      <c r="A139" s="57" t="s">
        <v>116</v>
      </c>
      <c r="B139" s="57"/>
      <c r="C139" s="57"/>
      <c r="D139" s="56" t="s">
        <v>123</v>
      </c>
      <c r="E139" s="55">
        <v>2.5000000000000001E-4</v>
      </c>
      <c r="F139" s="54" t="s">
        <v>8</v>
      </c>
      <c r="G139" s="53">
        <v>1.7777700000000001</v>
      </c>
      <c r="H139" s="52">
        <v>1</v>
      </c>
      <c r="I139" s="51">
        <f>G139*H139</f>
        <v>1.7777700000000001</v>
      </c>
      <c r="J139" s="50">
        <f>I139/$I$406</f>
        <v>1.6367626218757581E-3</v>
      </c>
      <c r="K139" s="50">
        <f>J139*E139</f>
        <v>4.0919065546893954E-7</v>
      </c>
      <c r="L139" s="49" t="s">
        <v>114</v>
      </c>
      <c r="M139" s="48" t="s">
        <v>6</v>
      </c>
      <c r="N139" s="47" t="s">
        <v>5</v>
      </c>
      <c r="O139" s="64" t="s">
        <v>113</v>
      </c>
    </row>
    <row r="140" spans="1:15" ht="47.25" x14ac:dyDescent="0.25">
      <c r="A140" s="57" t="s">
        <v>116</v>
      </c>
      <c r="B140" s="57"/>
      <c r="C140" s="57"/>
      <c r="D140" s="56" t="s">
        <v>9</v>
      </c>
      <c r="E140" s="55">
        <v>5.0000000000000001E-4</v>
      </c>
      <c r="F140" s="54" t="s">
        <v>8</v>
      </c>
      <c r="G140" s="53">
        <v>1.7777700000000001</v>
      </c>
      <c r="H140" s="52">
        <v>1</v>
      </c>
      <c r="I140" s="51">
        <f>G140*H140</f>
        <v>1.7777700000000001</v>
      </c>
      <c r="J140" s="50">
        <f>I140/$I$406</f>
        <v>1.6367626218757581E-3</v>
      </c>
      <c r="K140" s="50">
        <f>J140*E140</f>
        <v>8.1838131093787907E-7</v>
      </c>
      <c r="L140" s="49" t="s">
        <v>114</v>
      </c>
      <c r="M140" s="48" t="s">
        <v>6</v>
      </c>
      <c r="N140" s="47" t="s">
        <v>5</v>
      </c>
      <c r="O140" s="64" t="s">
        <v>113</v>
      </c>
    </row>
    <row r="141" spans="1:15" ht="15.75" x14ac:dyDescent="0.25">
      <c r="A141" s="57" t="s">
        <v>116</v>
      </c>
      <c r="B141" s="57"/>
      <c r="C141" s="57"/>
      <c r="D141" s="56" t="s">
        <v>122</v>
      </c>
      <c r="E141" s="55">
        <v>2.5000000000000001E-4</v>
      </c>
      <c r="F141" s="54" t="s">
        <v>8</v>
      </c>
      <c r="G141" s="53">
        <v>1.7777700000000001</v>
      </c>
      <c r="H141" s="52">
        <v>1</v>
      </c>
      <c r="I141" s="51">
        <f>G141*H141</f>
        <v>1.7777700000000001</v>
      </c>
      <c r="J141" s="50">
        <f>I141/$I$406</f>
        <v>1.6367626218757581E-3</v>
      </c>
      <c r="K141" s="50">
        <f>J141*E141</f>
        <v>4.0919065546893954E-7</v>
      </c>
      <c r="L141" s="49" t="s">
        <v>114</v>
      </c>
      <c r="M141" s="48" t="s">
        <v>6</v>
      </c>
      <c r="N141" s="47" t="s">
        <v>5</v>
      </c>
      <c r="O141" s="64" t="s">
        <v>113</v>
      </c>
    </row>
    <row r="142" spans="1:15" ht="15.75" x14ac:dyDescent="0.25">
      <c r="A142" s="57" t="s">
        <v>116</v>
      </c>
      <c r="B142" s="57"/>
      <c r="C142" s="57"/>
      <c r="D142" s="56" t="s">
        <v>84</v>
      </c>
      <c r="E142" s="55">
        <v>5.0000000000000001E-4</v>
      </c>
      <c r="F142" s="54" t="s">
        <v>8</v>
      </c>
      <c r="G142" s="53">
        <v>1.7777700000000001</v>
      </c>
      <c r="H142" s="52">
        <v>1</v>
      </c>
      <c r="I142" s="51">
        <f>G142*H142</f>
        <v>1.7777700000000001</v>
      </c>
      <c r="J142" s="50">
        <f>I142/$I$406</f>
        <v>1.6367626218757581E-3</v>
      </c>
      <c r="K142" s="50">
        <f>J142*E142</f>
        <v>8.1838131093787907E-7</v>
      </c>
      <c r="L142" s="49" t="s">
        <v>114</v>
      </c>
      <c r="M142" s="48" t="s">
        <v>6</v>
      </c>
      <c r="N142" s="47" t="s">
        <v>5</v>
      </c>
      <c r="O142" s="64" t="s">
        <v>113</v>
      </c>
    </row>
    <row r="143" spans="1:15" ht="15.75" x14ac:dyDescent="0.25">
      <c r="A143" s="57" t="s">
        <v>116</v>
      </c>
      <c r="B143" s="57"/>
      <c r="C143" s="57"/>
      <c r="D143" s="56" t="s">
        <v>121</v>
      </c>
      <c r="E143" s="55">
        <v>5.0000000000000001E-4</v>
      </c>
      <c r="F143" s="54" t="s">
        <v>8</v>
      </c>
      <c r="G143" s="53">
        <v>1.7777700000000001</v>
      </c>
      <c r="H143" s="52">
        <v>1</v>
      </c>
      <c r="I143" s="51">
        <f>G143*H143</f>
        <v>1.7777700000000001</v>
      </c>
      <c r="J143" s="50">
        <f>I143/$I$406</f>
        <v>1.6367626218757581E-3</v>
      </c>
      <c r="K143" s="50">
        <f>J143*E143</f>
        <v>8.1838131093787907E-7</v>
      </c>
      <c r="L143" s="49" t="s">
        <v>114</v>
      </c>
      <c r="M143" s="48" t="s">
        <v>6</v>
      </c>
      <c r="N143" s="47" t="s">
        <v>5</v>
      </c>
      <c r="O143" s="64" t="s">
        <v>113</v>
      </c>
    </row>
    <row r="144" spans="1:15" ht="15.75" x14ac:dyDescent="0.25">
      <c r="A144" s="57" t="s">
        <v>116</v>
      </c>
      <c r="B144" s="57"/>
      <c r="C144" s="57"/>
      <c r="D144" s="56" t="s">
        <v>120</v>
      </c>
      <c r="E144" s="55">
        <v>7.5000000000000002E-4</v>
      </c>
      <c r="F144" s="54" t="s">
        <v>8</v>
      </c>
      <c r="G144" s="53">
        <v>1.7777700000000001</v>
      </c>
      <c r="H144" s="52">
        <v>1</v>
      </c>
      <c r="I144" s="51">
        <f>G144*H144</f>
        <v>1.7777700000000001</v>
      </c>
      <c r="J144" s="50">
        <f>I144/$I$406</f>
        <v>1.6367626218757581E-3</v>
      </c>
      <c r="K144" s="50">
        <f>J144*E144</f>
        <v>1.2275719664068186E-6</v>
      </c>
      <c r="L144" s="49" t="s">
        <v>114</v>
      </c>
      <c r="M144" s="48" t="s">
        <v>6</v>
      </c>
      <c r="N144" s="47" t="s">
        <v>5</v>
      </c>
      <c r="O144" s="64" t="s">
        <v>113</v>
      </c>
    </row>
    <row r="145" spans="1:16" ht="15.75" x14ac:dyDescent="0.25">
      <c r="A145" s="57" t="s">
        <v>116</v>
      </c>
      <c r="B145" s="57"/>
      <c r="C145" s="57"/>
      <c r="D145" s="56" t="s">
        <v>119</v>
      </c>
      <c r="E145" s="55">
        <v>5.0000000000000001E-4</v>
      </c>
      <c r="F145" s="54" t="s">
        <v>8</v>
      </c>
      <c r="G145" s="53">
        <v>1.7777700000000001</v>
      </c>
      <c r="H145" s="52">
        <v>1</v>
      </c>
      <c r="I145" s="51">
        <f>G145*H145</f>
        <v>1.7777700000000001</v>
      </c>
      <c r="J145" s="50">
        <f>I145/$I$406</f>
        <v>1.6367626218757581E-3</v>
      </c>
      <c r="K145" s="50">
        <f>J145*E145</f>
        <v>8.1838131093787907E-7</v>
      </c>
      <c r="L145" s="49" t="s">
        <v>114</v>
      </c>
      <c r="M145" s="48" t="s">
        <v>6</v>
      </c>
      <c r="N145" s="47" t="s">
        <v>5</v>
      </c>
      <c r="O145" s="64" t="s">
        <v>113</v>
      </c>
    </row>
    <row r="146" spans="1:16" ht="15.75" x14ac:dyDescent="0.25">
      <c r="A146" s="57" t="s">
        <v>116</v>
      </c>
      <c r="B146" s="57"/>
      <c r="C146" s="57"/>
      <c r="D146" s="56" t="s">
        <v>118</v>
      </c>
      <c r="E146" s="55">
        <v>1.25E-3</v>
      </c>
      <c r="F146" s="54" t="s">
        <v>8</v>
      </c>
      <c r="G146" s="53">
        <v>1.7777700000000001</v>
      </c>
      <c r="H146" s="52">
        <v>1</v>
      </c>
      <c r="I146" s="51">
        <f>G146*H146</f>
        <v>1.7777700000000001</v>
      </c>
      <c r="J146" s="50">
        <f>I146/$I$406</f>
        <v>1.6367626218757581E-3</v>
      </c>
      <c r="K146" s="50">
        <f>J146*E146</f>
        <v>2.0459532773446977E-6</v>
      </c>
      <c r="L146" s="49" t="s">
        <v>114</v>
      </c>
      <c r="M146" s="48" t="s">
        <v>6</v>
      </c>
      <c r="N146" s="47" t="s">
        <v>5</v>
      </c>
      <c r="O146" s="64" t="s">
        <v>113</v>
      </c>
    </row>
    <row r="147" spans="1:16" ht="15.75" x14ac:dyDescent="0.25">
      <c r="A147" s="57" t="s">
        <v>116</v>
      </c>
      <c r="B147" s="57"/>
      <c r="C147" s="57"/>
      <c r="D147" s="56" t="s">
        <v>117</v>
      </c>
      <c r="E147" s="55">
        <v>1E-3</v>
      </c>
      <c r="F147" s="54" t="s">
        <v>8</v>
      </c>
      <c r="G147" s="53">
        <v>1.7777700000000001</v>
      </c>
      <c r="H147" s="52">
        <v>1</v>
      </c>
      <c r="I147" s="51">
        <f>G147*H147</f>
        <v>1.7777700000000001</v>
      </c>
      <c r="J147" s="50">
        <f>I147/$I$406</f>
        <v>1.6367626218757581E-3</v>
      </c>
      <c r="K147" s="50">
        <f>J147*E147</f>
        <v>1.6367626218757581E-6</v>
      </c>
      <c r="L147" s="49" t="s">
        <v>114</v>
      </c>
      <c r="M147" s="48" t="s">
        <v>6</v>
      </c>
      <c r="N147" s="47" t="s">
        <v>5</v>
      </c>
      <c r="O147" s="64" t="s">
        <v>113</v>
      </c>
    </row>
    <row r="148" spans="1:16" ht="31.5" x14ac:dyDescent="0.25">
      <c r="A148" s="57" t="s">
        <v>116</v>
      </c>
      <c r="B148" s="57"/>
      <c r="C148" s="57"/>
      <c r="D148" s="56" t="s">
        <v>32</v>
      </c>
      <c r="E148" s="55">
        <v>7.4999999999999997E-3</v>
      </c>
      <c r="F148" s="54" t="s">
        <v>8</v>
      </c>
      <c r="G148" s="53">
        <v>1.7777700000000001</v>
      </c>
      <c r="H148" s="52">
        <v>1</v>
      </c>
      <c r="I148" s="51">
        <f>G148*H148</f>
        <v>1.7777700000000001</v>
      </c>
      <c r="J148" s="50">
        <f>I148/$I$406</f>
        <v>1.6367626218757581E-3</v>
      </c>
      <c r="K148" s="50">
        <f>J148*E148</f>
        <v>1.2275719664068185E-5</v>
      </c>
      <c r="L148" s="49" t="s">
        <v>114</v>
      </c>
      <c r="M148" s="48" t="s">
        <v>6</v>
      </c>
      <c r="N148" s="47" t="s">
        <v>5</v>
      </c>
      <c r="O148" s="64" t="s">
        <v>113</v>
      </c>
    </row>
    <row r="149" spans="1:16" ht="15.75" x14ac:dyDescent="0.25">
      <c r="A149" s="57" t="s">
        <v>116</v>
      </c>
      <c r="B149" s="57"/>
      <c r="C149" s="57"/>
      <c r="D149" s="56" t="s">
        <v>115</v>
      </c>
      <c r="E149" s="55">
        <v>2.5000000000000001E-4</v>
      </c>
      <c r="F149" s="54" t="s">
        <v>8</v>
      </c>
      <c r="G149" s="53">
        <v>1.7777700000000001</v>
      </c>
      <c r="H149" s="52">
        <v>1</v>
      </c>
      <c r="I149" s="51">
        <f>G149*H149</f>
        <v>1.7777700000000001</v>
      </c>
      <c r="J149" s="50">
        <f>I149/$I$406</f>
        <v>1.6367626218757581E-3</v>
      </c>
      <c r="K149" s="50">
        <f>J149*E149</f>
        <v>4.0919065546893954E-7</v>
      </c>
      <c r="L149" s="49" t="s">
        <v>114</v>
      </c>
      <c r="M149" s="48" t="s">
        <v>6</v>
      </c>
      <c r="N149" s="47" t="s">
        <v>5</v>
      </c>
      <c r="O149" s="64" t="s">
        <v>113</v>
      </c>
    </row>
    <row r="150" spans="1:16" ht="15.75" x14ac:dyDescent="0.25">
      <c r="A150" s="57" t="s">
        <v>112</v>
      </c>
      <c r="B150" s="57"/>
      <c r="C150" s="57"/>
      <c r="D150" s="56" t="s">
        <v>12</v>
      </c>
      <c r="E150" s="55">
        <v>1E-3</v>
      </c>
      <c r="F150" s="54" t="s">
        <v>8</v>
      </c>
      <c r="G150" s="53">
        <v>38.705770000000001</v>
      </c>
      <c r="H150" s="52">
        <v>1</v>
      </c>
      <c r="I150" s="51">
        <f>G150*H150</f>
        <v>38.705770000000001</v>
      </c>
      <c r="J150" s="50">
        <f>I150/$I$406</f>
        <v>3.5635744549024934E-2</v>
      </c>
      <c r="K150" s="50">
        <f>J150*E150</f>
        <v>3.5635744549024932E-5</v>
      </c>
      <c r="L150" s="66" t="s">
        <v>103</v>
      </c>
      <c r="M150" s="57" t="s">
        <v>6</v>
      </c>
      <c r="N150" s="57" t="s">
        <v>5</v>
      </c>
      <c r="O150" s="60" t="s">
        <v>102</v>
      </c>
    </row>
    <row r="151" spans="1:16" ht="31.5" x14ac:dyDescent="0.25">
      <c r="A151" s="57" t="s">
        <v>112</v>
      </c>
      <c r="B151" s="57"/>
      <c r="C151" s="57"/>
      <c r="D151" s="56" t="s">
        <v>46</v>
      </c>
      <c r="E151" s="55">
        <v>2E-3</v>
      </c>
      <c r="F151" s="54" t="s">
        <v>8</v>
      </c>
      <c r="G151" s="53">
        <v>38.705770000000001</v>
      </c>
      <c r="H151" s="52">
        <v>1</v>
      </c>
      <c r="I151" s="51">
        <f>G151*H151</f>
        <v>38.705770000000001</v>
      </c>
      <c r="J151" s="50">
        <f>I151/$I$406</f>
        <v>3.5635744549024934E-2</v>
      </c>
      <c r="K151" s="50">
        <f>J151*E151</f>
        <v>7.1271489098049864E-5</v>
      </c>
      <c r="L151" s="66" t="s">
        <v>103</v>
      </c>
      <c r="M151" s="57" t="s">
        <v>6</v>
      </c>
      <c r="N151" s="57" t="s">
        <v>5</v>
      </c>
      <c r="O151" s="60" t="s">
        <v>102</v>
      </c>
    </row>
    <row r="152" spans="1:16" ht="15.75" x14ac:dyDescent="0.25">
      <c r="A152" s="57" t="s">
        <v>112</v>
      </c>
      <c r="B152" s="57"/>
      <c r="C152" s="57"/>
      <c r="D152" s="59" t="s">
        <v>16</v>
      </c>
      <c r="E152" s="55">
        <f>0.5%/3</f>
        <v>1.6666666666666668E-3</v>
      </c>
      <c r="F152" s="54" t="s">
        <v>8</v>
      </c>
      <c r="G152" s="53">
        <v>38.705770000000001</v>
      </c>
      <c r="H152" s="52">
        <v>1</v>
      </c>
      <c r="I152" s="51">
        <f>G152*H152</f>
        <v>38.705770000000001</v>
      </c>
      <c r="J152" s="50">
        <f>I152/$I$406</f>
        <v>3.5635744549024934E-2</v>
      </c>
      <c r="K152" s="50">
        <f>J152*E152</f>
        <v>5.9392907581708229E-5</v>
      </c>
      <c r="L152" s="66" t="s">
        <v>103</v>
      </c>
      <c r="M152" s="57" t="s">
        <v>6</v>
      </c>
      <c r="N152" s="57" t="s">
        <v>5</v>
      </c>
      <c r="O152" s="60" t="s">
        <v>102</v>
      </c>
    </row>
    <row r="153" spans="1:16" ht="15.75" x14ac:dyDescent="0.25">
      <c r="A153" s="57" t="s">
        <v>112</v>
      </c>
      <c r="B153" s="57"/>
      <c r="C153" s="57"/>
      <c r="D153" s="59" t="s">
        <v>15</v>
      </c>
      <c r="E153" s="55">
        <f>0.5%/3</f>
        <v>1.6666666666666668E-3</v>
      </c>
      <c r="F153" s="54" t="s">
        <v>8</v>
      </c>
      <c r="G153" s="53">
        <v>38.705770000000001</v>
      </c>
      <c r="H153" s="52">
        <v>1</v>
      </c>
      <c r="I153" s="51">
        <f>G153*H153</f>
        <v>38.705770000000001</v>
      </c>
      <c r="J153" s="50">
        <f>I153/$I$406</f>
        <v>3.5635744549024934E-2</v>
      </c>
      <c r="K153" s="50">
        <f>J153*E153</f>
        <v>5.9392907581708229E-5</v>
      </c>
      <c r="L153" s="66" t="s">
        <v>103</v>
      </c>
      <c r="M153" s="57" t="s">
        <v>6</v>
      </c>
      <c r="N153" s="57" t="s">
        <v>5</v>
      </c>
      <c r="O153" s="60" t="s">
        <v>102</v>
      </c>
    </row>
    <row r="154" spans="1:16" ht="15.75" x14ac:dyDescent="0.25">
      <c r="A154" s="57" t="s">
        <v>112</v>
      </c>
      <c r="B154" s="57"/>
      <c r="C154" s="57"/>
      <c r="D154" s="59" t="s">
        <v>14</v>
      </c>
      <c r="E154" s="55">
        <f>0.5%/3</f>
        <v>1.6666666666666668E-3</v>
      </c>
      <c r="F154" s="54" t="s">
        <v>8</v>
      </c>
      <c r="G154" s="53">
        <v>38.705770000000001</v>
      </c>
      <c r="H154" s="52">
        <v>1</v>
      </c>
      <c r="I154" s="51">
        <f>G154*H154</f>
        <v>38.705770000000001</v>
      </c>
      <c r="J154" s="50">
        <f>I154/$I$406</f>
        <v>3.5635744549024934E-2</v>
      </c>
      <c r="K154" s="50">
        <f>J154*E154</f>
        <v>5.9392907581708229E-5</v>
      </c>
      <c r="L154" s="66" t="s">
        <v>103</v>
      </c>
      <c r="M154" s="57" t="s">
        <v>6</v>
      </c>
      <c r="N154" s="57" t="s">
        <v>5</v>
      </c>
      <c r="O154" s="60" t="s">
        <v>102</v>
      </c>
    </row>
    <row r="155" spans="1:16" ht="15.75" x14ac:dyDescent="0.25">
      <c r="A155" s="57" t="s">
        <v>112</v>
      </c>
      <c r="B155" s="57"/>
      <c r="C155" s="57"/>
      <c r="D155" s="56" t="s">
        <v>88</v>
      </c>
      <c r="E155" s="55">
        <v>5.0000000000000001E-4</v>
      </c>
      <c r="F155" s="54" t="s">
        <v>8</v>
      </c>
      <c r="G155" s="53">
        <v>38.705770000000001</v>
      </c>
      <c r="H155" s="52">
        <v>1</v>
      </c>
      <c r="I155" s="51">
        <f>G155*H155</f>
        <v>38.705770000000001</v>
      </c>
      <c r="J155" s="50">
        <f>I155/$I$406</f>
        <v>3.5635744549024934E-2</v>
      </c>
      <c r="K155" s="50">
        <f>J155*E155</f>
        <v>1.7817872274512466E-5</v>
      </c>
      <c r="L155" s="66" t="s">
        <v>103</v>
      </c>
      <c r="M155" s="57" t="s">
        <v>6</v>
      </c>
      <c r="N155" s="57" t="s">
        <v>5</v>
      </c>
      <c r="O155" s="60" t="s">
        <v>102</v>
      </c>
    </row>
    <row r="156" spans="1:16" ht="15.75" x14ac:dyDescent="0.25">
      <c r="A156" s="57" t="s">
        <v>112</v>
      </c>
      <c r="B156" s="57"/>
      <c r="C156" s="57"/>
      <c r="D156" s="56" t="s">
        <v>75</v>
      </c>
      <c r="E156" s="55">
        <v>5.0000000000000001E-4</v>
      </c>
      <c r="F156" s="54" t="s">
        <v>8</v>
      </c>
      <c r="G156" s="53">
        <v>38.705770000000001</v>
      </c>
      <c r="H156" s="52">
        <v>1</v>
      </c>
      <c r="I156" s="51">
        <f>G156*H156</f>
        <v>38.705770000000001</v>
      </c>
      <c r="J156" s="50">
        <f>I156/$I$406</f>
        <v>3.5635744549024934E-2</v>
      </c>
      <c r="K156" s="50">
        <f>J156*E156</f>
        <v>1.7817872274512466E-5</v>
      </c>
      <c r="L156" s="66" t="s">
        <v>103</v>
      </c>
      <c r="M156" s="57" t="s">
        <v>6</v>
      </c>
      <c r="N156" s="57" t="s">
        <v>5</v>
      </c>
      <c r="O156" s="60" t="s">
        <v>102</v>
      </c>
    </row>
    <row r="157" spans="1:16" ht="15.75" x14ac:dyDescent="0.25">
      <c r="A157" s="57" t="s">
        <v>112</v>
      </c>
      <c r="B157" s="57"/>
      <c r="C157" s="57"/>
      <c r="D157" s="56" t="s">
        <v>13</v>
      </c>
      <c r="E157" s="55">
        <v>2E-3</v>
      </c>
      <c r="F157" s="54" t="s">
        <v>8</v>
      </c>
      <c r="G157" s="53">
        <v>38.705770000000001</v>
      </c>
      <c r="H157" s="52">
        <v>1</v>
      </c>
      <c r="I157" s="51">
        <f>G157*H157</f>
        <v>38.705770000000001</v>
      </c>
      <c r="J157" s="50">
        <f>I157/$I$406</f>
        <v>3.5635744549024934E-2</v>
      </c>
      <c r="K157" s="50">
        <f>J157*E157</f>
        <v>7.1271489098049864E-5</v>
      </c>
      <c r="L157" s="66" t="s">
        <v>103</v>
      </c>
      <c r="M157" s="57" t="s">
        <v>6</v>
      </c>
      <c r="N157" s="57" t="s">
        <v>5</v>
      </c>
      <c r="O157" s="60" t="s">
        <v>102</v>
      </c>
      <c r="P157" s="8"/>
    </row>
    <row r="158" spans="1:16" ht="31.5" x14ac:dyDescent="0.25">
      <c r="A158" s="57" t="s">
        <v>112</v>
      </c>
      <c r="B158" s="57"/>
      <c r="C158" s="57"/>
      <c r="D158" s="59" t="s">
        <v>33</v>
      </c>
      <c r="E158" s="55">
        <v>1E-3</v>
      </c>
      <c r="F158" s="54" t="s">
        <v>8</v>
      </c>
      <c r="G158" s="53">
        <v>38.705770000000001</v>
      </c>
      <c r="H158" s="52">
        <v>1</v>
      </c>
      <c r="I158" s="51">
        <f>G158*H158</f>
        <v>38.705770000000001</v>
      </c>
      <c r="J158" s="50">
        <f>I158/$I$406</f>
        <v>3.5635744549024934E-2</v>
      </c>
      <c r="K158" s="50">
        <f>J158*E158</f>
        <v>3.5635744549024932E-5</v>
      </c>
      <c r="L158" s="66" t="s">
        <v>103</v>
      </c>
      <c r="M158" s="57" t="s">
        <v>6</v>
      </c>
      <c r="N158" s="57" t="s">
        <v>5</v>
      </c>
      <c r="O158" s="60" t="s">
        <v>102</v>
      </c>
    </row>
    <row r="159" spans="1:16" ht="15.75" x14ac:dyDescent="0.25">
      <c r="A159" s="57" t="s">
        <v>112</v>
      </c>
      <c r="B159" s="57"/>
      <c r="C159" s="57"/>
      <c r="D159" s="56" t="s">
        <v>28</v>
      </c>
      <c r="E159" s="55">
        <v>1E-3</v>
      </c>
      <c r="F159" s="54" t="s">
        <v>8</v>
      </c>
      <c r="G159" s="53">
        <v>38.705770000000001</v>
      </c>
      <c r="H159" s="52">
        <v>1</v>
      </c>
      <c r="I159" s="51">
        <f>G159*H159</f>
        <v>38.705770000000001</v>
      </c>
      <c r="J159" s="50">
        <f>I159/$I$406</f>
        <v>3.5635744549024934E-2</v>
      </c>
      <c r="K159" s="50">
        <f>J159*E159</f>
        <v>3.5635744549024932E-5</v>
      </c>
      <c r="L159" s="66" t="s">
        <v>103</v>
      </c>
      <c r="M159" s="57" t="s">
        <v>6</v>
      </c>
      <c r="N159" s="57" t="s">
        <v>5</v>
      </c>
      <c r="O159" s="60" t="s">
        <v>102</v>
      </c>
    </row>
    <row r="160" spans="1:16" ht="15.75" x14ac:dyDescent="0.25">
      <c r="A160" s="57" t="s">
        <v>112</v>
      </c>
      <c r="B160" s="57"/>
      <c r="C160" s="57"/>
      <c r="D160" s="56" t="s">
        <v>95</v>
      </c>
      <c r="E160" s="55">
        <v>1E-3</v>
      </c>
      <c r="F160" s="54" t="s">
        <v>8</v>
      </c>
      <c r="G160" s="53">
        <v>38.705770000000001</v>
      </c>
      <c r="H160" s="52">
        <v>1</v>
      </c>
      <c r="I160" s="51">
        <f>G160*H160</f>
        <v>38.705770000000001</v>
      </c>
      <c r="J160" s="50">
        <f>I160/$I$406</f>
        <v>3.5635744549024934E-2</v>
      </c>
      <c r="K160" s="50">
        <f>J160*E160</f>
        <v>3.5635744549024932E-5</v>
      </c>
      <c r="L160" s="66" t="s">
        <v>103</v>
      </c>
      <c r="M160" s="57" t="s">
        <v>6</v>
      </c>
      <c r="N160" s="57" t="s">
        <v>5</v>
      </c>
      <c r="O160" s="60" t="s">
        <v>102</v>
      </c>
    </row>
    <row r="161" spans="1:15" ht="15.75" x14ac:dyDescent="0.25">
      <c r="A161" s="57" t="s">
        <v>112</v>
      </c>
      <c r="B161" s="57"/>
      <c r="C161" s="57"/>
      <c r="D161" s="56" t="s">
        <v>34</v>
      </c>
      <c r="E161" s="55">
        <v>5.0000000000000001E-4</v>
      </c>
      <c r="F161" s="54" t="s">
        <v>8</v>
      </c>
      <c r="G161" s="53">
        <v>38.705770000000001</v>
      </c>
      <c r="H161" s="52">
        <v>1</v>
      </c>
      <c r="I161" s="51">
        <f>G161*H161</f>
        <v>38.705770000000001</v>
      </c>
      <c r="J161" s="50">
        <f>I161/$I$406</f>
        <v>3.5635744549024934E-2</v>
      </c>
      <c r="K161" s="50">
        <f>J161*E161</f>
        <v>1.7817872274512466E-5</v>
      </c>
      <c r="L161" s="66" t="s">
        <v>103</v>
      </c>
      <c r="M161" s="57" t="s">
        <v>6</v>
      </c>
      <c r="N161" s="57" t="s">
        <v>5</v>
      </c>
      <c r="O161" s="60" t="s">
        <v>102</v>
      </c>
    </row>
    <row r="162" spans="1:15" ht="15.75" x14ac:dyDescent="0.25">
      <c r="A162" s="57" t="s">
        <v>112</v>
      </c>
      <c r="B162" s="57"/>
      <c r="C162" s="57"/>
      <c r="D162" s="56" t="s">
        <v>21</v>
      </c>
      <c r="E162" s="55">
        <v>0.02</v>
      </c>
      <c r="F162" s="54" t="s">
        <v>8</v>
      </c>
      <c r="G162" s="53">
        <v>38.705770000000001</v>
      </c>
      <c r="H162" s="52">
        <v>1</v>
      </c>
      <c r="I162" s="51">
        <f>G162*H162</f>
        <v>38.705770000000001</v>
      </c>
      <c r="J162" s="50">
        <f>I162/$I$406</f>
        <v>3.5635744549024934E-2</v>
      </c>
      <c r="K162" s="50">
        <f>J162*E162</f>
        <v>7.1271489098049872E-4</v>
      </c>
      <c r="L162" s="66" t="s">
        <v>103</v>
      </c>
      <c r="M162" s="57" t="s">
        <v>6</v>
      </c>
      <c r="N162" s="57" t="s">
        <v>5</v>
      </c>
      <c r="O162" s="60" t="s">
        <v>102</v>
      </c>
    </row>
    <row r="163" spans="1:15" ht="15.75" x14ac:dyDescent="0.25">
      <c r="A163" s="57" t="s">
        <v>112</v>
      </c>
      <c r="B163" s="57"/>
      <c r="C163" s="57"/>
      <c r="D163" s="56" t="s">
        <v>27</v>
      </c>
      <c r="E163" s="55">
        <f>0.15%*1/3</f>
        <v>5.0000000000000001E-4</v>
      </c>
      <c r="F163" s="54" t="s">
        <v>8</v>
      </c>
      <c r="G163" s="53">
        <v>38.705770000000001</v>
      </c>
      <c r="H163" s="52">
        <v>1</v>
      </c>
      <c r="I163" s="51">
        <f>G163*H163</f>
        <v>38.705770000000001</v>
      </c>
      <c r="J163" s="50">
        <f>I163/$I$406</f>
        <v>3.5635744549024934E-2</v>
      </c>
      <c r="K163" s="50">
        <f>J163*E163</f>
        <v>1.7817872274512466E-5</v>
      </c>
      <c r="L163" s="66" t="s">
        <v>103</v>
      </c>
      <c r="M163" s="57" t="s">
        <v>6</v>
      </c>
      <c r="N163" s="57" t="s">
        <v>5</v>
      </c>
      <c r="O163" s="60" t="s">
        <v>102</v>
      </c>
    </row>
    <row r="164" spans="1:15" ht="15.75" x14ac:dyDescent="0.25">
      <c r="A164" s="57" t="s">
        <v>112</v>
      </c>
      <c r="B164" s="57"/>
      <c r="C164" s="57"/>
      <c r="D164" s="56" t="s">
        <v>26</v>
      </c>
      <c r="E164" s="55">
        <f>0.15%*2/9</f>
        <v>3.3333333333333332E-4</v>
      </c>
      <c r="F164" s="54" t="s">
        <v>8</v>
      </c>
      <c r="G164" s="53">
        <v>38.705770000000001</v>
      </c>
      <c r="H164" s="52">
        <v>1</v>
      </c>
      <c r="I164" s="51">
        <f>G164*H164</f>
        <v>38.705770000000001</v>
      </c>
      <c r="J164" s="50">
        <f>I164/$I$406</f>
        <v>3.5635744549024934E-2</v>
      </c>
      <c r="K164" s="50">
        <f>J164*E164</f>
        <v>1.1878581516341643E-5</v>
      </c>
      <c r="L164" s="66" t="s">
        <v>103</v>
      </c>
      <c r="M164" s="57" t="s">
        <v>6</v>
      </c>
      <c r="N164" s="57" t="s">
        <v>5</v>
      </c>
      <c r="O164" s="60" t="s">
        <v>102</v>
      </c>
    </row>
    <row r="165" spans="1:15" ht="15.75" x14ac:dyDescent="0.25">
      <c r="A165" s="57" t="s">
        <v>112</v>
      </c>
      <c r="B165" s="57"/>
      <c r="C165" s="57"/>
      <c r="D165" s="56" t="s">
        <v>25</v>
      </c>
      <c r="E165" s="55">
        <f>0.15%*2/9</f>
        <v>3.3333333333333332E-4</v>
      </c>
      <c r="F165" s="54" t="s">
        <v>8</v>
      </c>
      <c r="G165" s="53">
        <v>38.705770000000001</v>
      </c>
      <c r="H165" s="52">
        <v>1</v>
      </c>
      <c r="I165" s="51">
        <f>G165*H165</f>
        <v>38.705770000000001</v>
      </c>
      <c r="J165" s="50">
        <f>I165/$I$406</f>
        <v>3.5635744549024934E-2</v>
      </c>
      <c r="K165" s="50">
        <f>J165*E165</f>
        <v>1.1878581516341643E-5</v>
      </c>
      <c r="L165" s="66" t="s">
        <v>103</v>
      </c>
      <c r="M165" s="57" t="s">
        <v>6</v>
      </c>
      <c r="N165" s="57" t="s">
        <v>5</v>
      </c>
      <c r="O165" s="60" t="s">
        <v>102</v>
      </c>
    </row>
    <row r="166" spans="1:15" ht="15.75" x14ac:dyDescent="0.25">
      <c r="A166" s="57" t="s">
        <v>112</v>
      </c>
      <c r="B166" s="57"/>
      <c r="C166" s="57"/>
      <c r="D166" s="56" t="s">
        <v>24</v>
      </c>
      <c r="E166" s="55">
        <f>0.15%*2/9</f>
        <v>3.3333333333333332E-4</v>
      </c>
      <c r="F166" s="54" t="s">
        <v>8</v>
      </c>
      <c r="G166" s="53">
        <v>38.705770000000001</v>
      </c>
      <c r="H166" s="52">
        <v>1</v>
      </c>
      <c r="I166" s="51">
        <f>G166*H166</f>
        <v>38.705770000000001</v>
      </c>
      <c r="J166" s="50">
        <f>I166/$I$406</f>
        <v>3.5635744549024934E-2</v>
      </c>
      <c r="K166" s="50">
        <f>J166*E166</f>
        <v>1.1878581516341643E-5</v>
      </c>
      <c r="L166" s="66" t="s">
        <v>103</v>
      </c>
      <c r="M166" s="57" t="s">
        <v>6</v>
      </c>
      <c r="N166" s="57" t="s">
        <v>5</v>
      </c>
      <c r="O166" s="60" t="s">
        <v>102</v>
      </c>
    </row>
    <row r="167" spans="1:15" ht="15.75" x14ac:dyDescent="0.25">
      <c r="A167" s="57" t="s">
        <v>112</v>
      </c>
      <c r="B167" s="57"/>
      <c r="C167" s="57"/>
      <c r="D167" s="56" t="s">
        <v>23</v>
      </c>
      <c r="E167" s="55">
        <v>1E-3</v>
      </c>
      <c r="F167" s="54" t="s">
        <v>8</v>
      </c>
      <c r="G167" s="53">
        <v>38.705770000000001</v>
      </c>
      <c r="H167" s="52">
        <v>1</v>
      </c>
      <c r="I167" s="51">
        <f>G167*H167</f>
        <v>38.705770000000001</v>
      </c>
      <c r="J167" s="50">
        <f>I167/$I$406</f>
        <v>3.5635744549024934E-2</v>
      </c>
      <c r="K167" s="50">
        <f>J167*E167</f>
        <v>3.5635744549024932E-5</v>
      </c>
      <c r="L167" s="66" t="s">
        <v>103</v>
      </c>
      <c r="M167" s="57" t="s">
        <v>6</v>
      </c>
      <c r="N167" s="57" t="s">
        <v>5</v>
      </c>
      <c r="O167" s="60" t="s">
        <v>102</v>
      </c>
    </row>
    <row r="168" spans="1:15" ht="47.25" x14ac:dyDescent="0.25">
      <c r="A168" s="57" t="s">
        <v>112</v>
      </c>
      <c r="B168" s="57"/>
      <c r="C168" s="57"/>
      <c r="D168" s="56" t="s">
        <v>79</v>
      </c>
      <c r="E168" s="55">
        <v>2E-3</v>
      </c>
      <c r="F168" s="54" t="s">
        <v>8</v>
      </c>
      <c r="G168" s="53">
        <v>38.705770000000001</v>
      </c>
      <c r="H168" s="52">
        <v>1</v>
      </c>
      <c r="I168" s="51">
        <f>G168*H168</f>
        <v>38.705770000000001</v>
      </c>
      <c r="J168" s="50">
        <f>I168/$I$406</f>
        <v>3.5635744549024934E-2</v>
      </c>
      <c r="K168" s="50">
        <f>J168*E168</f>
        <v>7.1271489098049864E-5</v>
      </c>
      <c r="L168" s="66" t="s">
        <v>103</v>
      </c>
      <c r="M168" s="57" t="s">
        <v>6</v>
      </c>
      <c r="N168" s="57" t="s">
        <v>5</v>
      </c>
      <c r="O168" s="60" t="s">
        <v>102</v>
      </c>
    </row>
    <row r="169" spans="1:15" ht="15.75" x14ac:dyDescent="0.25">
      <c r="A169" s="57" t="s">
        <v>112</v>
      </c>
      <c r="B169" s="57"/>
      <c r="C169" s="57"/>
      <c r="D169" s="56" t="s">
        <v>96</v>
      </c>
      <c r="E169" s="55">
        <v>1E-3</v>
      </c>
      <c r="F169" s="54" t="s">
        <v>8</v>
      </c>
      <c r="G169" s="53">
        <v>38.705770000000001</v>
      </c>
      <c r="H169" s="52">
        <v>1</v>
      </c>
      <c r="I169" s="51">
        <f>G169*H169</f>
        <v>38.705770000000001</v>
      </c>
      <c r="J169" s="50">
        <f>I169/$I$406</f>
        <v>3.5635744549024934E-2</v>
      </c>
      <c r="K169" s="50">
        <f>J169*E169</f>
        <v>3.5635744549024932E-5</v>
      </c>
      <c r="L169" s="66" t="s">
        <v>103</v>
      </c>
      <c r="M169" s="57" t="s">
        <v>6</v>
      </c>
      <c r="N169" s="57" t="s">
        <v>5</v>
      </c>
      <c r="O169" s="60" t="s">
        <v>102</v>
      </c>
    </row>
    <row r="170" spans="1:15" ht="47.25" x14ac:dyDescent="0.25">
      <c r="A170" s="57" t="s">
        <v>112</v>
      </c>
      <c r="B170" s="57"/>
      <c r="C170" s="57"/>
      <c r="D170" s="56" t="s">
        <v>29</v>
      </c>
      <c r="E170" s="55">
        <v>5.0000000000000001E-3</v>
      </c>
      <c r="F170" s="54" t="s">
        <v>8</v>
      </c>
      <c r="G170" s="53">
        <v>38.705770000000001</v>
      </c>
      <c r="H170" s="52">
        <v>1</v>
      </c>
      <c r="I170" s="51">
        <f>G170*H170</f>
        <v>38.705770000000001</v>
      </c>
      <c r="J170" s="50">
        <f>I170/$I$406</f>
        <v>3.5635744549024934E-2</v>
      </c>
      <c r="K170" s="50">
        <f>J170*E170</f>
        <v>1.7817872274512468E-4</v>
      </c>
      <c r="L170" s="66" t="s">
        <v>103</v>
      </c>
      <c r="M170" s="57" t="s">
        <v>6</v>
      </c>
      <c r="N170" s="57" t="s">
        <v>5</v>
      </c>
      <c r="O170" s="60" t="s">
        <v>102</v>
      </c>
    </row>
    <row r="171" spans="1:15" ht="15.75" x14ac:dyDescent="0.25">
      <c r="A171" s="57" t="s">
        <v>112</v>
      </c>
      <c r="B171" s="57"/>
      <c r="C171" s="57"/>
      <c r="D171" s="56" t="s">
        <v>30</v>
      </c>
      <c r="E171" s="55">
        <v>5.0000000000000001E-4</v>
      </c>
      <c r="F171" s="54" t="s">
        <v>8</v>
      </c>
      <c r="G171" s="53">
        <v>38.705770000000001</v>
      </c>
      <c r="H171" s="52">
        <v>1</v>
      </c>
      <c r="I171" s="51">
        <f>G171*H171</f>
        <v>38.705770000000001</v>
      </c>
      <c r="J171" s="50">
        <f>I171/$I$406</f>
        <v>3.5635744549024934E-2</v>
      </c>
      <c r="K171" s="50">
        <f>J171*E171</f>
        <v>1.7817872274512466E-5</v>
      </c>
      <c r="L171" s="66" t="s">
        <v>103</v>
      </c>
      <c r="M171" s="57" t="s">
        <v>6</v>
      </c>
      <c r="N171" s="57" t="s">
        <v>5</v>
      </c>
      <c r="O171" s="60" t="s">
        <v>102</v>
      </c>
    </row>
    <row r="172" spans="1:15" ht="31.5" x14ac:dyDescent="0.25">
      <c r="A172" s="57" t="s">
        <v>112</v>
      </c>
      <c r="B172" s="57"/>
      <c r="C172" s="57"/>
      <c r="D172" s="56" t="s">
        <v>20</v>
      </c>
      <c r="E172" s="55">
        <v>5.0000000000000001E-3</v>
      </c>
      <c r="F172" s="54" t="s">
        <v>8</v>
      </c>
      <c r="G172" s="53">
        <v>38.705770000000001</v>
      </c>
      <c r="H172" s="52">
        <v>1</v>
      </c>
      <c r="I172" s="51">
        <f>G172*H172</f>
        <v>38.705770000000001</v>
      </c>
      <c r="J172" s="50">
        <f>I172/$I$406</f>
        <v>3.5635744549024934E-2</v>
      </c>
      <c r="K172" s="50">
        <f>J172*E172</f>
        <v>1.7817872274512468E-4</v>
      </c>
      <c r="L172" s="66" t="s">
        <v>103</v>
      </c>
      <c r="M172" s="57" t="s">
        <v>6</v>
      </c>
      <c r="N172" s="57" t="s">
        <v>5</v>
      </c>
      <c r="O172" s="60" t="s">
        <v>102</v>
      </c>
    </row>
    <row r="173" spans="1:15" ht="15.75" x14ac:dyDescent="0.25">
      <c r="A173" s="57" t="s">
        <v>112</v>
      </c>
      <c r="B173" s="57"/>
      <c r="C173" s="57"/>
      <c r="D173" s="56" t="s">
        <v>17</v>
      </c>
      <c r="E173" s="55">
        <v>7.0000000000000001E-3</v>
      </c>
      <c r="F173" s="54" t="s">
        <v>8</v>
      </c>
      <c r="G173" s="53">
        <v>38.705770000000001</v>
      </c>
      <c r="H173" s="52">
        <v>1</v>
      </c>
      <c r="I173" s="51">
        <f>G173*H173</f>
        <v>38.705770000000001</v>
      </c>
      <c r="J173" s="50">
        <f>I173/$I$406</f>
        <v>3.5635744549024934E-2</v>
      </c>
      <c r="K173" s="50">
        <f>J173*E173</f>
        <v>2.4945021184317453E-4</v>
      </c>
      <c r="L173" s="66" t="s">
        <v>103</v>
      </c>
      <c r="M173" s="57" t="s">
        <v>6</v>
      </c>
      <c r="N173" s="57" t="s">
        <v>5</v>
      </c>
      <c r="O173" s="60" t="s">
        <v>102</v>
      </c>
    </row>
    <row r="174" spans="1:15" ht="31.5" x14ac:dyDescent="0.25">
      <c r="A174" s="57" t="s">
        <v>112</v>
      </c>
      <c r="B174" s="57"/>
      <c r="C174" s="57"/>
      <c r="D174" s="61" t="s">
        <v>19</v>
      </c>
      <c r="E174" s="55">
        <v>0.02</v>
      </c>
      <c r="F174" s="54" t="s">
        <v>8</v>
      </c>
      <c r="G174" s="53">
        <v>38.705770000000001</v>
      </c>
      <c r="H174" s="52">
        <v>1</v>
      </c>
      <c r="I174" s="51">
        <f>G174*H174</f>
        <v>38.705770000000001</v>
      </c>
      <c r="J174" s="50">
        <f>I174/$I$406</f>
        <v>3.5635744549024934E-2</v>
      </c>
      <c r="K174" s="50">
        <f>J174*E174</f>
        <v>7.1271489098049872E-4</v>
      </c>
      <c r="L174" s="66" t="s">
        <v>103</v>
      </c>
      <c r="M174" s="57" t="s">
        <v>6</v>
      </c>
      <c r="N174" s="57" t="s">
        <v>5</v>
      </c>
      <c r="O174" s="60" t="s">
        <v>102</v>
      </c>
    </row>
    <row r="175" spans="1:15" ht="15.75" x14ac:dyDescent="0.25">
      <c r="A175" s="57" t="s">
        <v>112</v>
      </c>
      <c r="B175" s="57"/>
      <c r="C175" s="57"/>
      <c r="D175" s="56" t="s">
        <v>22</v>
      </c>
      <c r="E175" s="55">
        <v>2E-3</v>
      </c>
      <c r="F175" s="54" t="s">
        <v>8</v>
      </c>
      <c r="G175" s="53">
        <v>38.705770000000001</v>
      </c>
      <c r="H175" s="52">
        <v>1</v>
      </c>
      <c r="I175" s="51">
        <f>G175*H175</f>
        <v>38.705770000000001</v>
      </c>
      <c r="J175" s="50">
        <f>I175/$I$406</f>
        <v>3.5635744549024934E-2</v>
      </c>
      <c r="K175" s="50">
        <f>J175*E175</f>
        <v>7.1271489098049864E-5</v>
      </c>
      <c r="L175" s="66" t="s">
        <v>103</v>
      </c>
      <c r="M175" s="57" t="s">
        <v>6</v>
      </c>
      <c r="N175" s="57" t="s">
        <v>5</v>
      </c>
      <c r="O175" s="60" t="s">
        <v>102</v>
      </c>
    </row>
    <row r="176" spans="1:15" ht="15.75" x14ac:dyDescent="0.25">
      <c r="A176" s="57" t="s">
        <v>112</v>
      </c>
      <c r="B176" s="57"/>
      <c r="C176" s="57"/>
      <c r="D176" s="59" t="s">
        <v>59</v>
      </c>
      <c r="E176" s="55">
        <v>0.03</v>
      </c>
      <c r="F176" s="54" t="s">
        <v>8</v>
      </c>
      <c r="G176" s="53">
        <v>38.705770000000001</v>
      </c>
      <c r="H176" s="52">
        <v>1</v>
      </c>
      <c r="I176" s="51">
        <f>G176*H176</f>
        <v>38.705770000000001</v>
      </c>
      <c r="J176" s="50">
        <f>I176/$I$406</f>
        <v>3.5635744549024934E-2</v>
      </c>
      <c r="K176" s="50">
        <f>J176*E176</f>
        <v>1.0690723364707479E-3</v>
      </c>
      <c r="L176" s="66" t="s">
        <v>103</v>
      </c>
      <c r="M176" s="57" t="s">
        <v>6</v>
      </c>
      <c r="N176" s="57" t="s">
        <v>5</v>
      </c>
      <c r="O176" s="60" t="s">
        <v>102</v>
      </c>
    </row>
    <row r="177" spans="1:15" ht="15.75" x14ac:dyDescent="0.25">
      <c r="A177" s="57" t="s">
        <v>112</v>
      </c>
      <c r="B177" s="57"/>
      <c r="C177" s="57"/>
      <c r="D177" s="59" t="s">
        <v>80</v>
      </c>
      <c r="E177" s="55">
        <v>5.0000000000000001E-4</v>
      </c>
      <c r="F177" s="54" t="s">
        <v>8</v>
      </c>
      <c r="G177" s="53">
        <v>38.705770000000001</v>
      </c>
      <c r="H177" s="52">
        <v>1</v>
      </c>
      <c r="I177" s="51">
        <f>G177*H177</f>
        <v>38.705770000000001</v>
      </c>
      <c r="J177" s="50">
        <f>I177/$I$406</f>
        <v>3.5635744549024934E-2</v>
      </c>
      <c r="K177" s="50">
        <f>J177*E177</f>
        <v>1.7817872274512466E-5</v>
      </c>
      <c r="L177" s="66" t="s">
        <v>103</v>
      </c>
      <c r="M177" s="57" t="s">
        <v>6</v>
      </c>
      <c r="N177" s="57" t="s">
        <v>5</v>
      </c>
      <c r="O177" s="60" t="s">
        <v>102</v>
      </c>
    </row>
    <row r="178" spans="1:15" ht="15.75" x14ac:dyDescent="0.25">
      <c r="A178" s="57" t="s">
        <v>112</v>
      </c>
      <c r="B178" s="57"/>
      <c r="C178" s="57"/>
      <c r="D178" s="59" t="s">
        <v>90</v>
      </c>
      <c r="E178" s="55">
        <v>5.0000000000000001E-4</v>
      </c>
      <c r="F178" s="54" t="s">
        <v>8</v>
      </c>
      <c r="G178" s="53">
        <v>38.705770000000001</v>
      </c>
      <c r="H178" s="52">
        <v>1</v>
      </c>
      <c r="I178" s="51">
        <f>G178*H178</f>
        <v>38.705770000000001</v>
      </c>
      <c r="J178" s="50">
        <f>I178/$I$406</f>
        <v>3.5635744549024934E-2</v>
      </c>
      <c r="K178" s="50">
        <f>J178*E178</f>
        <v>1.7817872274512466E-5</v>
      </c>
      <c r="L178" s="66" t="s">
        <v>103</v>
      </c>
      <c r="M178" s="57" t="s">
        <v>6</v>
      </c>
      <c r="N178" s="57" t="s">
        <v>5</v>
      </c>
      <c r="O178" s="60" t="s">
        <v>102</v>
      </c>
    </row>
    <row r="179" spans="1:15" ht="31.5" x14ac:dyDescent="0.25">
      <c r="A179" s="57" t="s">
        <v>112</v>
      </c>
      <c r="B179" s="57"/>
      <c r="C179" s="57"/>
      <c r="D179" s="56" t="s">
        <v>32</v>
      </c>
      <c r="E179" s="55">
        <v>1.4E-2</v>
      </c>
      <c r="F179" s="54" t="s">
        <v>8</v>
      </c>
      <c r="G179" s="53">
        <v>38.705770000000001</v>
      </c>
      <c r="H179" s="52">
        <v>1</v>
      </c>
      <c r="I179" s="51">
        <f>G179*H179</f>
        <v>38.705770000000001</v>
      </c>
      <c r="J179" s="50">
        <f>I179/$I$406</f>
        <v>3.5635744549024934E-2</v>
      </c>
      <c r="K179" s="50">
        <f>J179*E179</f>
        <v>4.9890042368634906E-4</v>
      </c>
      <c r="L179" s="66" t="s">
        <v>103</v>
      </c>
      <c r="M179" s="57" t="s">
        <v>6</v>
      </c>
      <c r="N179" s="57" t="s">
        <v>5</v>
      </c>
      <c r="O179" s="60" t="s">
        <v>102</v>
      </c>
    </row>
    <row r="180" spans="1:15" ht="31.5" x14ac:dyDescent="0.25">
      <c r="A180" s="57" t="s">
        <v>106</v>
      </c>
      <c r="B180" s="57" t="s">
        <v>105</v>
      </c>
      <c r="C180" s="57" t="s">
        <v>104</v>
      </c>
      <c r="D180" s="56" t="s">
        <v>111</v>
      </c>
      <c r="E180" s="55">
        <v>1E-3</v>
      </c>
      <c r="F180" s="54" t="s">
        <v>8</v>
      </c>
      <c r="G180" s="53">
        <v>28.905000000000001</v>
      </c>
      <c r="H180" s="52">
        <v>1</v>
      </c>
      <c r="I180" s="51">
        <f>G180*H180</f>
        <v>28.905000000000001</v>
      </c>
      <c r="J180" s="50">
        <f>I180/$I$406</f>
        <v>2.6612342195738922E-2</v>
      </c>
      <c r="K180" s="50">
        <f>J180*E180</f>
        <v>2.6612342195738924E-5</v>
      </c>
      <c r="L180" s="66" t="s">
        <v>103</v>
      </c>
      <c r="M180" s="57" t="s">
        <v>6</v>
      </c>
      <c r="N180" s="57" t="s">
        <v>5</v>
      </c>
      <c r="O180" s="60" t="s">
        <v>102</v>
      </c>
    </row>
    <row r="181" spans="1:15" ht="15.75" x14ac:dyDescent="0.25">
      <c r="A181" s="57" t="s">
        <v>106</v>
      </c>
      <c r="B181" s="57" t="s">
        <v>105</v>
      </c>
      <c r="C181" s="57" t="s">
        <v>104</v>
      </c>
      <c r="D181" s="56" t="s">
        <v>110</v>
      </c>
      <c r="E181" s="55">
        <v>2.5000000000000001E-3</v>
      </c>
      <c r="F181" s="54" t="s">
        <v>8</v>
      </c>
      <c r="G181" s="53">
        <v>28.905000000000001</v>
      </c>
      <c r="H181" s="52">
        <v>1</v>
      </c>
      <c r="I181" s="51">
        <f>G181*H181</f>
        <v>28.905000000000001</v>
      </c>
      <c r="J181" s="50">
        <f>I181/$I$406</f>
        <v>2.6612342195738922E-2</v>
      </c>
      <c r="K181" s="50">
        <f>J181*E181</f>
        <v>6.6530855489347306E-5</v>
      </c>
      <c r="L181" s="66" t="s">
        <v>103</v>
      </c>
      <c r="M181" s="57" t="s">
        <v>6</v>
      </c>
      <c r="N181" s="57" t="s">
        <v>5</v>
      </c>
      <c r="O181" s="60" t="s">
        <v>102</v>
      </c>
    </row>
    <row r="182" spans="1:15" ht="31.5" x14ac:dyDescent="0.25">
      <c r="A182" s="57" t="s">
        <v>106</v>
      </c>
      <c r="B182" s="57" t="s">
        <v>105</v>
      </c>
      <c r="C182" s="57" t="s">
        <v>104</v>
      </c>
      <c r="D182" s="56" t="s">
        <v>46</v>
      </c>
      <c r="E182" s="55">
        <v>1E-3</v>
      </c>
      <c r="F182" s="54" t="s">
        <v>8</v>
      </c>
      <c r="G182" s="53">
        <v>28.905000000000001</v>
      </c>
      <c r="H182" s="52">
        <v>1</v>
      </c>
      <c r="I182" s="51">
        <f>G182*H182</f>
        <v>28.905000000000001</v>
      </c>
      <c r="J182" s="50">
        <f>I182/$I$406</f>
        <v>2.6612342195738922E-2</v>
      </c>
      <c r="K182" s="50">
        <f>J182*E182</f>
        <v>2.6612342195738924E-5</v>
      </c>
      <c r="L182" s="66" t="s">
        <v>103</v>
      </c>
      <c r="M182" s="57" t="s">
        <v>6</v>
      </c>
      <c r="N182" s="57" t="s">
        <v>5</v>
      </c>
      <c r="O182" s="60" t="s">
        <v>102</v>
      </c>
    </row>
    <row r="183" spans="1:15" ht="31.5" x14ac:dyDescent="0.25">
      <c r="A183" s="57" t="s">
        <v>106</v>
      </c>
      <c r="B183" s="57" t="s">
        <v>105</v>
      </c>
      <c r="C183" s="57" t="s">
        <v>104</v>
      </c>
      <c r="D183" s="56" t="s">
        <v>45</v>
      </c>
      <c r="E183" s="55">
        <f>0.1%*1/6</f>
        <v>1.6666666666666666E-4</v>
      </c>
      <c r="F183" s="54" t="s">
        <v>8</v>
      </c>
      <c r="G183" s="53">
        <v>28.905000000000001</v>
      </c>
      <c r="H183" s="52">
        <v>1</v>
      </c>
      <c r="I183" s="51">
        <f>G183*H183</f>
        <v>28.905000000000001</v>
      </c>
      <c r="J183" s="50">
        <f>I183/$I$406</f>
        <v>2.6612342195738922E-2</v>
      </c>
      <c r="K183" s="50">
        <f>J183*E183</f>
        <v>4.435390365956487E-6</v>
      </c>
      <c r="L183" s="66" t="s">
        <v>103</v>
      </c>
      <c r="M183" s="57" t="s">
        <v>6</v>
      </c>
      <c r="N183" s="57" t="s">
        <v>5</v>
      </c>
      <c r="O183" s="60" t="s">
        <v>102</v>
      </c>
    </row>
    <row r="184" spans="1:15" ht="15.75" x14ac:dyDescent="0.25">
      <c r="A184" s="57" t="s">
        <v>106</v>
      </c>
      <c r="B184" s="57" t="s">
        <v>105</v>
      </c>
      <c r="C184" s="57" t="s">
        <v>104</v>
      </c>
      <c r="D184" s="56" t="s">
        <v>44</v>
      </c>
      <c r="E184" s="55">
        <f>0.1%*1/6</f>
        <v>1.6666666666666666E-4</v>
      </c>
      <c r="F184" s="54" t="s">
        <v>8</v>
      </c>
      <c r="G184" s="53">
        <v>28.905000000000001</v>
      </c>
      <c r="H184" s="52">
        <v>1</v>
      </c>
      <c r="I184" s="51">
        <f>G184*H184</f>
        <v>28.905000000000001</v>
      </c>
      <c r="J184" s="50">
        <f>I184/$I$406</f>
        <v>2.6612342195738922E-2</v>
      </c>
      <c r="K184" s="50">
        <f>J184*E184</f>
        <v>4.435390365956487E-6</v>
      </c>
      <c r="L184" s="66" t="s">
        <v>103</v>
      </c>
      <c r="M184" s="57" t="s">
        <v>6</v>
      </c>
      <c r="N184" s="57" t="s">
        <v>5</v>
      </c>
      <c r="O184" s="60" t="s">
        <v>102</v>
      </c>
    </row>
    <row r="185" spans="1:15" ht="15.75" x14ac:dyDescent="0.25">
      <c r="A185" s="57" t="s">
        <v>106</v>
      </c>
      <c r="B185" s="57" t="s">
        <v>105</v>
      </c>
      <c r="C185" s="57" t="s">
        <v>104</v>
      </c>
      <c r="D185" s="56" t="s">
        <v>43</v>
      </c>
      <c r="E185" s="55">
        <f>0.1%*1/6</f>
        <v>1.6666666666666666E-4</v>
      </c>
      <c r="F185" s="54" t="s">
        <v>8</v>
      </c>
      <c r="G185" s="53">
        <v>28.905000000000001</v>
      </c>
      <c r="H185" s="52">
        <v>1</v>
      </c>
      <c r="I185" s="51">
        <f>G185*H185</f>
        <v>28.905000000000001</v>
      </c>
      <c r="J185" s="50">
        <f>I185/$I$406</f>
        <v>2.6612342195738922E-2</v>
      </c>
      <c r="K185" s="50">
        <f>J185*E185</f>
        <v>4.435390365956487E-6</v>
      </c>
      <c r="L185" s="66" t="s">
        <v>103</v>
      </c>
      <c r="M185" s="57" t="s">
        <v>6</v>
      </c>
      <c r="N185" s="57" t="s">
        <v>5</v>
      </c>
      <c r="O185" s="60" t="s">
        <v>102</v>
      </c>
    </row>
    <row r="186" spans="1:15" ht="15.75" x14ac:dyDescent="0.25">
      <c r="A186" s="57" t="s">
        <v>106</v>
      </c>
      <c r="B186" s="57" t="s">
        <v>105</v>
      </c>
      <c r="C186" s="57" t="s">
        <v>104</v>
      </c>
      <c r="D186" s="56" t="s">
        <v>42</v>
      </c>
      <c r="E186" s="55">
        <f>0.1%*1/6</f>
        <v>1.6666666666666666E-4</v>
      </c>
      <c r="F186" s="54" t="s">
        <v>8</v>
      </c>
      <c r="G186" s="53">
        <v>28.905000000000001</v>
      </c>
      <c r="H186" s="52">
        <v>1</v>
      </c>
      <c r="I186" s="51">
        <f>G186*H186</f>
        <v>28.905000000000001</v>
      </c>
      <c r="J186" s="50">
        <f>I186/$I$406</f>
        <v>2.6612342195738922E-2</v>
      </c>
      <c r="K186" s="50">
        <f>J186*E186</f>
        <v>4.435390365956487E-6</v>
      </c>
      <c r="L186" s="66" t="s">
        <v>103</v>
      </c>
      <c r="M186" s="57" t="s">
        <v>6</v>
      </c>
      <c r="N186" s="57" t="s">
        <v>5</v>
      </c>
      <c r="O186" s="60" t="s">
        <v>102</v>
      </c>
    </row>
    <row r="187" spans="1:15" ht="15.75" x14ac:dyDescent="0.25">
      <c r="A187" s="57" t="s">
        <v>106</v>
      </c>
      <c r="B187" s="57" t="s">
        <v>105</v>
      </c>
      <c r="C187" s="57" t="s">
        <v>104</v>
      </c>
      <c r="D187" s="56" t="s">
        <v>41</v>
      </c>
      <c r="E187" s="55">
        <f>0.1%*1/6</f>
        <v>1.6666666666666666E-4</v>
      </c>
      <c r="F187" s="54" t="s">
        <v>8</v>
      </c>
      <c r="G187" s="53">
        <v>28.905000000000001</v>
      </c>
      <c r="H187" s="52">
        <v>1</v>
      </c>
      <c r="I187" s="51">
        <f>G187*H187</f>
        <v>28.905000000000001</v>
      </c>
      <c r="J187" s="50">
        <f>I187/$I$406</f>
        <v>2.6612342195738922E-2</v>
      </c>
      <c r="K187" s="50">
        <f>J187*E187</f>
        <v>4.435390365956487E-6</v>
      </c>
      <c r="L187" s="66" t="s">
        <v>103</v>
      </c>
      <c r="M187" s="57" t="s">
        <v>6</v>
      </c>
      <c r="N187" s="57" t="s">
        <v>5</v>
      </c>
      <c r="O187" s="60" t="s">
        <v>102</v>
      </c>
    </row>
    <row r="188" spans="1:15" ht="15.75" x14ac:dyDescent="0.25">
      <c r="A188" s="57" t="s">
        <v>106</v>
      </c>
      <c r="B188" s="57" t="s">
        <v>105</v>
      </c>
      <c r="C188" s="57" t="s">
        <v>104</v>
      </c>
      <c r="D188" s="56" t="s">
        <v>40</v>
      </c>
      <c r="E188" s="55">
        <f>0.1%*1/36</f>
        <v>2.7777777777777779E-5</v>
      </c>
      <c r="F188" s="54" t="s">
        <v>8</v>
      </c>
      <c r="G188" s="53">
        <v>28.905000000000001</v>
      </c>
      <c r="H188" s="52">
        <v>1</v>
      </c>
      <c r="I188" s="51">
        <f>G188*H188</f>
        <v>28.905000000000001</v>
      </c>
      <c r="J188" s="50">
        <f>I188/$I$406</f>
        <v>2.6612342195738922E-2</v>
      </c>
      <c r="K188" s="50">
        <f>J188*E188</f>
        <v>7.3923172765941457E-7</v>
      </c>
      <c r="L188" s="66" t="s">
        <v>103</v>
      </c>
      <c r="M188" s="57" t="s">
        <v>6</v>
      </c>
      <c r="N188" s="57" t="s">
        <v>5</v>
      </c>
      <c r="O188" s="60" t="s">
        <v>102</v>
      </c>
    </row>
    <row r="189" spans="1:15" ht="15.75" x14ac:dyDescent="0.25">
      <c r="A189" s="57" t="s">
        <v>106</v>
      </c>
      <c r="B189" s="57" t="s">
        <v>105</v>
      </c>
      <c r="C189" s="57" t="s">
        <v>104</v>
      </c>
      <c r="D189" s="56" t="s">
        <v>39</v>
      </c>
      <c r="E189" s="55">
        <f>0.1%*1/36</f>
        <v>2.7777777777777779E-5</v>
      </c>
      <c r="F189" s="54" t="s">
        <v>8</v>
      </c>
      <c r="G189" s="53">
        <v>28.905000000000001</v>
      </c>
      <c r="H189" s="52">
        <v>1</v>
      </c>
      <c r="I189" s="51">
        <f>G189*H189</f>
        <v>28.905000000000001</v>
      </c>
      <c r="J189" s="50">
        <f>I189/$I$406</f>
        <v>2.6612342195738922E-2</v>
      </c>
      <c r="K189" s="50">
        <f>J189*E189</f>
        <v>7.3923172765941457E-7</v>
      </c>
      <c r="L189" s="66" t="s">
        <v>103</v>
      </c>
      <c r="M189" s="57" t="s">
        <v>6</v>
      </c>
      <c r="N189" s="57" t="s">
        <v>5</v>
      </c>
      <c r="O189" s="60" t="s">
        <v>102</v>
      </c>
    </row>
    <row r="190" spans="1:15" ht="15.75" x14ac:dyDescent="0.25">
      <c r="A190" s="57" t="s">
        <v>106</v>
      </c>
      <c r="B190" s="57" t="s">
        <v>105</v>
      </c>
      <c r="C190" s="57" t="s">
        <v>104</v>
      </c>
      <c r="D190" s="56" t="s">
        <v>38</v>
      </c>
      <c r="E190" s="55">
        <f>0.1%*1/36</f>
        <v>2.7777777777777779E-5</v>
      </c>
      <c r="F190" s="54" t="s">
        <v>8</v>
      </c>
      <c r="G190" s="53">
        <v>28.905000000000001</v>
      </c>
      <c r="H190" s="52">
        <v>1</v>
      </c>
      <c r="I190" s="51">
        <f>G190*H190</f>
        <v>28.905000000000001</v>
      </c>
      <c r="J190" s="50">
        <f>I190/$I$406</f>
        <v>2.6612342195738922E-2</v>
      </c>
      <c r="K190" s="50">
        <f>J190*E190</f>
        <v>7.3923172765941457E-7</v>
      </c>
      <c r="L190" s="66" t="s">
        <v>103</v>
      </c>
      <c r="M190" s="57" t="s">
        <v>6</v>
      </c>
      <c r="N190" s="57" t="s">
        <v>5</v>
      </c>
      <c r="O190" s="60" t="s">
        <v>102</v>
      </c>
    </row>
    <row r="191" spans="1:15" ht="15.75" x14ac:dyDescent="0.25">
      <c r="A191" s="57" t="s">
        <v>106</v>
      </c>
      <c r="B191" s="57" t="s">
        <v>105</v>
      </c>
      <c r="C191" s="57" t="s">
        <v>104</v>
      </c>
      <c r="D191" s="56" t="s">
        <v>37</v>
      </c>
      <c r="E191" s="55">
        <f>0.1%*1/36</f>
        <v>2.7777777777777779E-5</v>
      </c>
      <c r="F191" s="54" t="s">
        <v>8</v>
      </c>
      <c r="G191" s="53">
        <v>28.905000000000001</v>
      </c>
      <c r="H191" s="52">
        <v>1</v>
      </c>
      <c r="I191" s="51">
        <f>G191*H191</f>
        <v>28.905000000000001</v>
      </c>
      <c r="J191" s="50">
        <f>I191/$I$406</f>
        <v>2.6612342195738922E-2</v>
      </c>
      <c r="K191" s="50">
        <f>J191*E191</f>
        <v>7.3923172765941457E-7</v>
      </c>
      <c r="L191" s="66" t="s">
        <v>103</v>
      </c>
      <c r="M191" s="57" t="s">
        <v>6</v>
      </c>
      <c r="N191" s="57" t="s">
        <v>5</v>
      </c>
      <c r="O191" s="60" t="s">
        <v>102</v>
      </c>
    </row>
    <row r="192" spans="1:15" ht="15.75" x14ac:dyDescent="0.25">
      <c r="A192" s="57" t="s">
        <v>106</v>
      </c>
      <c r="B192" s="57" t="s">
        <v>105</v>
      </c>
      <c r="C192" s="57" t="s">
        <v>104</v>
      </c>
      <c r="D192" s="56" t="s">
        <v>36</v>
      </c>
      <c r="E192" s="55">
        <f>0.1%*1/36</f>
        <v>2.7777777777777779E-5</v>
      </c>
      <c r="F192" s="54" t="s">
        <v>8</v>
      </c>
      <c r="G192" s="53">
        <v>28.905000000000001</v>
      </c>
      <c r="H192" s="52">
        <v>1</v>
      </c>
      <c r="I192" s="51">
        <f>G192*H192</f>
        <v>28.905000000000001</v>
      </c>
      <c r="J192" s="50">
        <f>I192/$I$406</f>
        <v>2.6612342195738922E-2</v>
      </c>
      <c r="K192" s="50">
        <f>J192*E192</f>
        <v>7.3923172765941457E-7</v>
      </c>
      <c r="L192" s="66" t="s">
        <v>103</v>
      </c>
      <c r="M192" s="57" t="s">
        <v>6</v>
      </c>
      <c r="N192" s="57" t="s">
        <v>5</v>
      </c>
      <c r="O192" s="60" t="s">
        <v>102</v>
      </c>
    </row>
    <row r="193" spans="1:15" ht="15.75" x14ac:dyDescent="0.25">
      <c r="A193" s="57" t="s">
        <v>106</v>
      </c>
      <c r="B193" s="57" t="s">
        <v>105</v>
      </c>
      <c r="C193" s="57" t="s">
        <v>104</v>
      </c>
      <c r="D193" s="56" t="s">
        <v>35</v>
      </c>
      <c r="E193" s="55">
        <f>0.1%*1/36</f>
        <v>2.7777777777777779E-5</v>
      </c>
      <c r="F193" s="54" t="s">
        <v>8</v>
      </c>
      <c r="G193" s="53">
        <v>28.905000000000001</v>
      </c>
      <c r="H193" s="52">
        <v>1</v>
      </c>
      <c r="I193" s="51">
        <f>G193*H193</f>
        <v>28.905000000000001</v>
      </c>
      <c r="J193" s="50">
        <f>I193/$I$406</f>
        <v>2.6612342195738922E-2</v>
      </c>
      <c r="K193" s="50">
        <f>J193*E193</f>
        <v>7.3923172765941457E-7</v>
      </c>
      <c r="L193" s="66" t="s">
        <v>103</v>
      </c>
      <c r="M193" s="57" t="s">
        <v>6</v>
      </c>
      <c r="N193" s="57" t="s">
        <v>5</v>
      </c>
      <c r="O193" s="60" t="s">
        <v>102</v>
      </c>
    </row>
    <row r="194" spans="1:15" ht="15.75" x14ac:dyDescent="0.25">
      <c r="A194" s="57" t="s">
        <v>106</v>
      </c>
      <c r="B194" s="57" t="s">
        <v>105</v>
      </c>
      <c r="C194" s="57" t="s">
        <v>104</v>
      </c>
      <c r="D194" s="56" t="s">
        <v>109</v>
      </c>
      <c r="E194" s="55">
        <v>5.0000000000000001E-4</v>
      </c>
      <c r="F194" s="54" t="s">
        <v>8</v>
      </c>
      <c r="G194" s="53">
        <v>28.905000000000001</v>
      </c>
      <c r="H194" s="52">
        <v>1</v>
      </c>
      <c r="I194" s="51">
        <f>G194*H194</f>
        <v>28.905000000000001</v>
      </c>
      <c r="J194" s="50">
        <f>I194/$I$406</f>
        <v>2.6612342195738922E-2</v>
      </c>
      <c r="K194" s="50">
        <f>J194*E194</f>
        <v>1.3306171097869462E-5</v>
      </c>
      <c r="L194" s="66" t="s">
        <v>103</v>
      </c>
      <c r="M194" s="57" t="s">
        <v>6</v>
      </c>
      <c r="N194" s="57" t="s">
        <v>5</v>
      </c>
      <c r="O194" s="60" t="s">
        <v>102</v>
      </c>
    </row>
    <row r="195" spans="1:15" ht="31.5" x14ac:dyDescent="0.25">
      <c r="A195" s="57" t="s">
        <v>106</v>
      </c>
      <c r="B195" s="57" t="s">
        <v>105</v>
      </c>
      <c r="C195" s="57" t="s">
        <v>104</v>
      </c>
      <c r="D195" s="59" t="s">
        <v>33</v>
      </c>
      <c r="E195" s="55">
        <v>5.0000000000000001E-4</v>
      </c>
      <c r="F195" s="54" t="s">
        <v>8</v>
      </c>
      <c r="G195" s="53">
        <v>28.905000000000001</v>
      </c>
      <c r="H195" s="52">
        <v>1</v>
      </c>
      <c r="I195" s="51">
        <f>G195*H195</f>
        <v>28.905000000000001</v>
      </c>
      <c r="J195" s="50">
        <f>I195/$I$406</f>
        <v>2.6612342195738922E-2</v>
      </c>
      <c r="K195" s="50">
        <f>J195*E195</f>
        <v>1.3306171097869462E-5</v>
      </c>
      <c r="L195" s="66" t="s">
        <v>103</v>
      </c>
      <c r="M195" s="57" t="s">
        <v>6</v>
      </c>
      <c r="N195" s="57" t="s">
        <v>5</v>
      </c>
      <c r="O195" s="60" t="s">
        <v>102</v>
      </c>
    </row>
    <row r="196" spans="1:15" ht="31.5" x14ac:dyDescent="0.25">
      <c r="A196" s="57" t="s">
        <v>106</v>
      </c>
      <c r="B196" s="57" t="s">
        <v>105</v>
      </c>
      <c r="C196" s="57" t="s">
        <v>104</v>
      </c>
      <c r="D196" s="56" t="s">
        <v>32</v>
      </c>
      <c r="E196" s="55">
        <v>1.2500000000000001E-2</v>
      </c>
      <c r="F196" s="54" t="s">
        <v>8</v>
      </c>
      <c r="G196" s="53">
        <v>28.905000000000001</v>
      </c>
      <c r="H196" s="52">
        <v>1</v>
      </c>
      <c r="I196" s="51">
        <f>G196*H196</f>
        <v>28.905000000000001</v>
      </c>
      <c r="J196" s="50">
        <f>I196/$I$406</f>
        <v>2.6612342195738922E-2</v>
      </c>
      <c r="K196" s="50">
        <f>J196*E196</f>
        <v>3.3265427744673653E-4</v>
      </c>
      <c r="L196" s="66" t="s">
        <v>103</v>
      </c>
      <c r="M196" s="57" t="s">
        <v>6</v>
      </c>
      <c r="N196" s="57" t="s">
        <v>5</v>
      </c>
      <c r="O196" s="60" t="s">
        <v>102</v>
      </c>
    </row>
    <row r="197" spans="1:15" ht="31.5" x14ac:dyDescent="0.25">
      <c r="A197" s="57" t="s">
        <v>106</v>
      </c>
      <c r="B197" s="57" t="s">
        <v>105</v>
      </c>
      <c r="C197" s="57" t="s">
        <v>104</v>
      </c>
      <c r="D197" s="59" t="s">
        <v>99</v>
      </c>
      <c r="E197" s="55">
        <v>5.0000000000000001E-3</v>
      </c>
      <c r="F197" s="54" t="s">
        <v>8</v>
      </c>
      <c r="G197" s="53">
        <v>28.905000000000001</v>
      </c>
      <c r="H197" s="52">
        <v>1</v>
      </c>
      <c r="I197" s="51">
        <f>G197*H197</f>
        <v>28.905000000000001</v>
      </c>
      <c r="J197" s="50">
        <f>I197/$I$406</f>
        <v>2.6612342195738922E-2</v>
      </c>
      <c r="K197" s="50">
        <f>J197*E197</f>
        <v>1.3306171097869461E-4</v>
      </c>
      <c r="L197" s="66" t="s">
        <v>103</v>
      </c>
      <c r="M197" s="57" t="s">
        <v>6</v>
      </c>
      <c r="N197" s="57" t="s">
        <v>5</v>
      </c>
      <c r="O197" s="60" t="s">
        <v>102</v>
      </c>
    </row>
    <row r="198" spans="1:15" ht="15.75" x14ac:dyDescent="0.25">
      <c r="A198" s="57" t="s">
        <v>106</v>
      </c>
      <c r="B198" s="57" t="s">
        <v>105</v>
      </c>
      <c r="C198" s="57" t="s">
        <v>104</v>
      </c>
      <c r="D198" s="56" t="s">
        <v>30</v>
      </c>
      <c r="E198" s="55">
        <v>2.5000000000000001E-4</v>
      </c>
      <c r="F198" s="54" t="s">
        <v>8</v>
      </c>
      <c r="G198" s="53">
        <v>28.905000000000001</v>
      </c>
      <c r="H198" s="52">
        <v>1</v>
      </c>
      <c r="I198" s="51">
        <f>G198*H198</f>
        <v>28.905000000000001</v>
      </c>
      <c r="J198" s="50">
        <f>I198/$I$406</f>
        <v>2.6612342195738922E-2</v>
      </c>
      <c r="K198" s="50">
        <f>J198*E198</f>
        <v>6.6530855489347309E-6</v>
      </c>
      <c r="L198" s="66" t="s">
        <v>103</v>
      </c>
      <c r="M198" s="57" t="s">
        <v>6</v>
      </c>
      <c r="N198" s="57" t="s">
        <v>5</v>
      </c>
      <c r="O198" s="60" t="s">
        <v>102</v>
      </c>
    </row>
    <row r="199" spans="1:15" ht="47.25" x14ac:dyDescent="0.25">
      <c r="A199" s="57" t="s">
        <v>106</v>
      </c>
      <c r="B199" s="57" t="s">
        <v>105</v>
      </c>
      <c r="C199" s="57" t="s">
        <v>104</v>
      </c>
      <c r="D199" s="56" t="s">
        <v>29</v>
      </c>
      <c r="E199" s="55">
        <v>2.5000000000000001E-3</v>
      </c>
      <c r="F199" s="54" t="s">
        <v>8</v>
      </c>
      <c r="G199" s="53">
        <v>28.905000000000001</v>
      </c>
      <c r="H199" s="52">
        <v>1</v>
      </c>
      <c r="I199" s="51">
        <f>G199*H199</f>
        <v>28.905000000000001</v>
      </c>
      <c r="J199" s="50">
        <f>I199/$I$406</f>
        <v>2.6612342195738922E-2</v>
      </c>
      <c r="K199" s="50">
        <f>J199*E199</f>
        <v>6.6530855489347306E-5</v>
      </c>
      <c r="L199" s="66" t="s">
        <v>103</v>
      </c>
      <c r="M199" s="57" t="s">
        <v>6</v>
      </c>
      <c r="N199" s="57" t="s">
        <v>5</v>
      </c>
      <c r="O199" s="60" t="s">
        <v>102</v>
      </c>
    </row>
    <row r="200" spans="1:15" ht="31.5" x14ac:dyDescent="0.25">
      <c r="A200" s="57" t="s">
        <v>106</v>
      </c>
      <c r="B200" s="57" t="s">
        <v>105</v>
      </c>
      <c r="C200" s="57" t="s">
        <v>104</v>
      </c>
      <c r="D200" s="59" t="s">
        <v>101</v>
      </c>
      <c r="E200" s="55">
        <v>0.1</v>
      </c>
      <c r="F200" s="54" t="s">
        <v>8</v>
      </c>
      <c r="G200" s="53">
        <v>28.905000000000001</v>
      </c>
      <c r="H200" s="52">
        <v>1</v>
      </c>
      <c r="I200" s="51">
        <f>G200*H200</f>
        <v>28.905000000000001</v>
      </c>
      <c r="J200" s="50">
        <f>I200/$I$406</f>
        <v>2.6612342195738922E-2</v>
      </c>
      <c r="K200" s="50">
        <f>J200*E200</f>
        <v>2.6612342195738922E-3</v>
      </c>
      <c r="L200" s="66" t="s">
        <v>103</v>
      </c>
      <c r="M200" s="57" t="s">
        <v>6</v>
      </c>
      <c r="N200" s="57" t="s">
        <v>5</v>
      </c>
      <c r="O200" s="60" t="s">
        <v>102</v>
      </c>
    </row>
    <row r="201" spans="1:15" ht="15.75" x14ac:dyDescent="0.25">
      <c r="A201" s="57" t="s">
        <v>106</v>
      </c>
      <c r="B201" s="57" t="s">
        <v>105</v>
      </c>
      <c r="C201" s="57" t="s">
        <v>104</v>
      </c>
      <c r="D201" s="56" t="s">
        <v>27</v>
      </c>
      <c r="E201" s="55">
        <f>0.1%*1/3</f>
        <v>3.3333333333333332E-4</v>
      </c>
      <c r="F201" s="54" t="s">
        <v>8</v>
      </c>
      <c r="G201" s="53">
        <v>28.905000000000001</v>
      </c>
      <c r="H201" s="52">
        <v>1</v>
      </c>
      <c r="I201" s="51">
        <f>G201*H201</f>
        <v>28.905000000000001</v>
      </c>
      <c r="J201" s="50">
        <f>I201/$I$406</f>
        <v>2.6612342195738922E-2</v>
      </c>
      <c r="K201" s="50">
        <f>J201*E201</f>
        <v>8.870780731912974E-6</v>
      </c>
      <c r="L201" s="66" t="s">
        <v>103</v>
      </c>
      <c r="M201" s="57" t="s">
        <v>6</v>
      </c>
      <c r="N201" s="57" t="s">
        <v>5</v>
      </c>
      <c r="O201" s="60" t="s">
        <v>102</v>
      </c>
    </row>
    <row r="202" spans="1:15" ht="15.75" x14ac:dyDescent="0.25">
      <c r="A202" s="57" t="s">
        <v>106</v>
      </c>
      <c r="B202" s="57" t="s">
        <v>105</v>
      </c>
      <c r="C202" s="57" t="s">
        <v>104</v>
      </c>
      <c r="D202" s="56" t="s">
        <v>26</v>
      </c>
      <c r="E202" s="55">
        <f>0.1%*2/9</f>
        <v>2.2222222222222223E-4</v>
      </c>
      <c r="F202" s="54" t="s">
        <v>8</v>
      </c>
      <c r="G202" s="53">
        <v>28.905000000000001</v>
      </c>
      <c r="H202" s="52">
        <v>1</v>
      </c>
      <c r="I202" s="51">
        <f>G202*H202</f>
        <v>28.905000000000001</v>
      </c>
      <c r="J202" s="50">
        <f>I202/$I$406</f>
        <v>2.6612342195738922E-2</v>
      </c>
      <c r="K202" s="50">
        <f>J202*E202</f>
        <v>5.9138538212753165E-6</v>
      </c>
      <c r="L202" s="66" t="s">
        <v>103</v>
      </c>
      <c r="M202" s="57" t="s">
        <v>6</v>
      </c>
      <c r="N202" s="57" t="s">
        <v>5</v>
      </c>
      <c r="O202" s="60" t="s">
        <v>102</v>
      </c>
    </row>
    <row r="203" spans="1:15" ht="15.75" x14ac:dyDescent="0.25">
      <c r="A203" s="57" t="s">
        <v>106</v>
      </c>
      <c r="B203" s="57" t="s">
        <v>105</v>
      </c>
      <c r="C203" s="57" t="s">
        <v>104</v>
      </c>
      <c r="D203" s="56" t="s">
        <v>25</v>
      </c>
      <c r="E203" s="55">
        <f>0.1%*2/9</f>
        <v>2.2222222222222223E-4</v>
      </c>
      <c r="F203" s="54" t="s">
        <v>8</v>
      </c>
      <c r="G203" s="53">
        <v>28.905000000000001</v>
      </c>
      <c r="H203" s="52">
        <v>1</v>
      </c>
      <c r="I203" s="51">
        <f>G203*H203</f>
        <v>28.905000000000001</v>
      </c>
      <c r="J203" s="50">
        <f>I203/$I$406</f>
        <v>2.6612342195738922E-2</v>
      </c>
      <c r="K203" s="50">
        <f>J203*E203</f>
        <v>5.9138538212753165E-6</v>
      </c>
      <c r="L203" s="66" t="s">
        <v>103</v>
      </c>
      <c r="M203" s="57" t="s">
        <v>6</v>
      </c>
      <c r="N203" s="57" t="s">
        <v>5</v>
      </c>
      <c r="O203" s="60" t="s">
        <v>102</v>
      </c>
    </row>
    <row r="204" spans="1:15" ht="15.75" x14ac:dyDescent="0.25">
      <c r="A204" s="57" t="s">
        <v>106</v>
      </c>
      <c r="B204" s="57" t="s">
        <v>105</v>
      </c>
      <c r="C204" s="57" t="s">
        <v>104</v>
      </c>
      <c r="D204" s="56" t="s">
        <v>24</v>
      </c>
      <c r="E204" s="55">
        <f>0.1%*2/9</f>
        <v>2.2222222222222223E-4</v>
      </c>
      <c r="F204" s="54" t="s">
        <v>8</v>
      </c>
      <c r="G204" s="53">
        <v>28.905000000000001</v>
      </c>
      <c r="H204" s="52">
        <v>1</v>
      </c>
      <c r="I204" s="51">
        <f>G204*H204</f>
        <v>28.905000000000001</v>
      </c>
      <c r="J204" s="50">
        <f>I204/$I$406</f>
        <v>2.6612342195738922E-2</v>
      </c>
      <c r="K204" s="50">
        <f>J204*E204</f>
        <v>5.9138538212753165E-6</v>
      </c>
      <c r="L204" s="66" t="s">
        <v>103</v>
      </c>
      <c r="M204" s="57" t="s">
        <v>6</v>
      </c>
      <c r="N204" s="57" t="s">
        <v>5</v>
      </c>
      <c r="O204" s="60" t="s">
        <v>102</v>
      </c>
    </row>
    <row r="205" spans="1:15" ht="15.75" x14ac:dyDescent="0.25">
      <c r="A205" s="57" t="s">
        <v>106</v>
      </c>
      <c r="B205" s="57" t="s">
        <v>105</v>
      </c>
      <c r="C205" s="57" t="s">
        <v>104</v>
      </c>
      <c r="D205" s="56" t="s">
        <v>23</v>
      </c>
      <c r="E205" s="55">
        <v>1E-3</v>
      </c>
      <c r="F205" s="54" t="s">
        <v>8</v>
      </c>
      <c r="G205" s="53">
        <v>28.905000000000001</v>
      </c>
      <c r="H205" s="52">
        <v>1</v>
      </c>
      <c r="I205" s="51">
        <f>G205*H205</f>
        <v>28.905000000000001</v>
      </c>
      <c r="J205" s="50">
        <f>I205/$I$406</f>
        <v>2.6612342195738922E-2</v>
      </c>
      <c r="K205" s="50">
        <f>J205*E205</f>
        <v>2.6612342195738924E-5</v>
      </c>
      <c r="L205" s="66" t="s">
        <v>103</v>
      </c>
      <c r="M205" s="57" t="s">
        <v>6</v>
      </c>
      <c r="N205" s="57" t="s">
        <v>5</v>
      </c>
      <c r="O205" s="60" t="s">
        <v>102</v>
      </c>
    </row>
    <row r="206" spans="1:15" ht="15.75" x14ac:dyDescent="0.25">
      <c r="A206" s="57" t="s">
        <v>106</v>
      </c>
      <c r="B206" s="57" t="s">
        <v>105</v>
      </c>
      <c r="C206" s="57" t="s">
        <v>104</v>
      </c>
      <c r="D206" s="56" t="s">
        <v>22</v>
      </c>
      <c r="E206" s="55">
        <v>5.0000000000000001E-4</v>
      </c>
      <c r="F206" s="54" t="s">
        <v>8</v>
      </c>
      <c r="G206" s="53">
        <v>28.905000000000001</v>
      </c>
      <c r="H206" s="52">
        <v>1</v>
      </c>
      <c r="I206" s="51">
        <f>G206*H206</f>
        <v>28.905000000000001</v>
      </c>
      <c r="J206" s="50">
        <f>I206/$I$406</f>
        <v>2.6612342195738922E-2</v>
      </c>
      <c r="K206" s="50">
        <f>J206*E206</f>
        <v>1.3306171097869462E-5</v>
      </c>
      <c r="L206" s="66" t="s">
        <v>103</v>
      </c>
      <c r="M206" s="57" t="s">
        <v>6</v>
      </c>
      <c r="N206" s="57" t="s">
        <v>5</v>
      </c>
      <c r="O206" s="60" t="s">
        <v>102</v>
      </c>
    </row>
    <row r="207" spans="1:15" ht="15.75" x14ac:dyDescent="0.25">
      <c r="A207" s="57" t="s">
        <v>106</v>
      </c>
      <c r="B207" s="57" t="s">
        <v>105</v>
      </c>
      <c r="C207" s="57" t="s">
        <v>104</v>
      </c>
      <c r="D207" s="56" t="s">
        <v>21</v>
      </c>
      <c r="E207" s="55">
        <v>0.02</v>
      </c>
      <c r="F207" s="54" t="s">
        <v>8</v>
      </c>
      <c r="G207" s="53">
        <v>28.905000000000001</v>
      </c>
      <c r="H207" s="52">
        <v>1</v>
      </c>
      <c r="I207" s="51">
        <f>G207*H207</f>
        <v>28.905000000000001</v>
      </c>
      <c r="J207" s="50">
        <f>I207/$I$406</f>
        <v>2.6612342195738922E-2</v>
      </c>
      <c r="K207" s="50">
        <f>J207*E207</f>
        <v>5.3224684391477844E-4</v>
      </c>
      <c r="L207" s="66" t="s">
        <v>103</v>
      </c>
      <c r="M207" s="57" t="s">
        <v>6</v>
      </c>
      <c r="N207" s="57" t="s">
        <v>5</v>
      </c>
      <c r="O207" s="60" t="s">
        <v>102</v>
      </c>
    </row>
    <row r="208" spans="1:15" ht="31.5" x14ac:dyDescent="0.25">
      <c r="A208" s="57" t="s">
        <v>106</v>
      </c>
      <c r="B208" s="57" t="s">
        <v>105</v>
      </c>
      <c r="C208" s="57" t="s">
        <v>104</v>
      </c>
      <c r="D208" s="56" t="s">
        <v>20</v>
      </c>
      <c r="E208" s="55">
        <v>2.5000000000000001E-3</v>
      </c>
      <c r="F208" s="54" t="s">
        <v>8</v>
      </c>
      <c r="G208" s="53">
        <v>28.905000000000001</v>
      </c>
      <c r="H208" s="52">
        <v>1</v>
      </c>
      <c r="I208" s="51">
        <f>G208*H208</f>
        <v>28.905000000000001</v>
      </c>
      <c r="J208" s="50">
        <f>I208/$I$406</f>
        <v>2.6612342195738922E-2</v>
      </c>
      <c r="K208" s="50">
        <f>J208*E208</f>
        <v>6.6530855489347306E-5</v>
      </c>
      <c r="L208" s="66" t="s">
        <v>103</v>
      </c>
      <c r="M208" s="57" t="s">
        <v>6</v>
      </c>
      <c r="N208" s="57" t="s">
        <v>5</v>
      </c>
      <c r="O208" s="60" t="s">
        <v>102</v>
      </c>
    </row>
    <row r="209" spans="1:15" ht="31.5" x14ac:dyDescent="0.25">
      <c r="A209" s="57" t="s">
        <v>106</v>
      </c>
      <c r="B209" s="57" t="s">
        <v>105</v>
      </c>
      <c r="C209" s="57" t="s">
        <v>104</v>
      </c>
      <c r="D209" s="61" t="s">
        <v>19</v>
      </c>
      <c r="E209" s="55">
        <f>1.25%*2</f>
        <v>2.5000000000000001E-2</v>
      </c>
      <c r="F209" s="54" t="s">
        <v>8</v>
      </c>
      <c r="G209" s="53">
        <f>28.905*2</f>
        <v>57.81</v>
      </c>
      <c r="H209" s="52">
        <v>1</v>
      </c>
      <c r="I209" s="51">
        <f>G209*H209</f>
        <v>57.81</v>
      </c>
      <c r="J209" s="50">
        <f>I209/$I$406</f>
        <v>5.3224684391477844E-2</v>
      </c>
      <c r="K209" s="50">
        <f>J209*E209</f>
        <v>1.3306171097869461E-3</v>
      </c>
      <c r="L209" s="66" t="s">
        <v>103</v>
      </c>
      <c r="M209" s="57" t="s">
        <v>6</v>
      </c>
      <c r="N209" s="57" t="s">
        <v>5</v>
      </c>
      <c r="O209" s="60" t="s">
        <v>102</v>
      </c>
    </row>
    <row r="210" spans="1:15" ht="47.25" x14ac:dyDescent="0.25">
      <c r="A210" s="57" t="s">
        <v>106</v>
      </c>
      <c r="B210" s="57" t="s">
        <v>105</v>
      </c>
      <c r="C210" s="57" t="s">
        <v>104</v>
      </c>
      <c r="D210" s="56" t="s">
        <v>79</v>
      </c>
      <c r="E210" s="55">
        <v>5.0000000000000001E-4</v>
      </c>
      <c r="F210" s="54" t="s">
        <v>8</v>
      </c>
      <c r="G210" s="53">
        <v>28.905000000000001</v>
      </c>
      <c r="H210" s="52">
        <v>1</v>
      </c>
      <c r="I210" s="51">
        <f>G210*H210</f>
        <v>28.905000000000001</v>
      </c>
      <c r="J210" s="50">
        <f>I210/$I$406</f>
        <v>2.6612342195738922E-2</v>
      </c>
      <c r="K210" s="50">
        <f>J210*E210</f>
        <v>1.3306171097869462E-5</v>
      </c>
      <c r="L210" s="66" t="s">
        <v>103</v>
      </c>
      <c r="M210" s="57" t="s">
        <v>6</v>
      </c>
      <c r="N210" s="57" t="s">
        <v>5</v>
      </c>
      <c r="O210" s="60" t="s">
        <v>102</v>
      </c>
    </row>
    <row r="211" spans="1:15" ht="15.75" x14ac:dyDescent="0.25">
      <c r="A211" s="57" t="s">
        <v>106</v>
      </c>
      <c r="B211" s="57" t="s">
        <v>105</v>
      </c>
      <c r="C211" s="57" t="s">
        <v>104</v>
      </c>
      <c r="D211" s="56" t="s">
        <v>18</v>
      </c>
      <c r="E211" s="55">
        <v>5.0000000000000001E-4</v>
      </c>
      <c r="F211" s="54" t="s">
        <v>8</v>
      </c>
      <c r="G211" s="53">
        <v>28.905000000000001</v>
      </c>
      <c r="H211" s="52">
        <v>1</v>
      </c>
      <c r="I211" s="51">
        <f>G211*H211</f>
        <v>28.905000000000001</v>
      </c>
      <c r="J211" s="50">
        <f>I211/$I$406</f>
        <v>2.6612342195738922E-2</v>
      </c>
      <c r="K211" s="50">
        <f>J211*E211</f>
        <v>1.3306171097869462E-5</v>
      </c>
      <c r="L211" s="66" t="s">
        <v>103</v>
      </c>
      <c r="M211" s="57" t="s">
        <v>6</v>
      </c>
      <c r="N211" s="57" t="s">
        <v>5</v>
      </c>
      <c r="O211" s="60" t="s">
        <v>102</v>
      </c>
    </row>
    <row r="212" spans="1:15" ht="15.75" x14ac:dyDescent="0.25">
      <c r="A212" s="57" t="s">
        <v>106</v>
      </c>
      <c r="B212" s="57" t="s">
        <v>105</v>
      </c>
      <c r="C212" s="57" t="s">
        <v>104</v>
      </c>
      <c r="D212" s="56" t="s">
        <v>17</v>
      </c>
      <c r="E212" s="55">
        <v>2E-3</v>
      </c>
      <c r="F212" s="54" t="s">
        <v>8</v>
      </c>
      <c r="G212" s="53">
        <v>28.905000000000001</v>
      </c>
      <c r="H212" s="52">
        <v>1</v>
      </c>
      <c r="I212" s="51">
        <f>G212*H212</f>
        <v>28.905000000000001</v>
      </c>
      <c r="J212" s="50">
        <f>I212/$I$406</f>
        <v>2.6612342195738922E-2</v>
      </c>
      <c r="K212" s="50">
        <f>J212*E212</f>
        <v>5.3224684391477847E-5</v>
      </c>
      <c r="L212" s="66" t="s">
        <v>103</v>
      </c>
      <c r="M212" s="57" t="s">
        <v>6</v>
      </c>
      <c r="N212" s="57" t="s">
        <v>5</v>
      </c>
      <c r="O212" s="60" t="s">
        <v>102</v>
      </c>
    </row>
    <row r="213" spans="1:15" ht="15.75" x14ac:dyDescent="0.25">
      <c r="A213" s="57" t="s">
        <v>106</v>
      </c>
      <c r="B213" s="57" t="s">
        <v>105</v>
      </c>
      <c r="C213" s="57" t="s">
        <v>104</v>
      </c>
      <c r="D213" s="59" t="s">
        <v>16</v>
      </c>
      <c r="E213" s="55">
        <f>0.5%/3</f>
        <v>1.6666666666666668E-3</v>
      </c>
      <c r="F213" s="54" t="s">
        <v>8</v>
      </c>
      <c r="G213" s="53">
        <v>28.905000000000001</v>
      </c>
      <c r="H213" s="52">
        <v>1</v>
      </c>
      <c r="I213" s="51">
        <f>G213*H213</f>
        <v>28.905000000000001</v>
      </c>
      <c r="J213" s="50">
        <f>I213/$I$406</f>
        <v>2.6612342195738922E-2</v>
      </c>
      <c r="K213" s="50">
        <f>J213*E213</f>
        <v>4.4353903659564875E-5</v>
      </c>
      <c r="L213" s="66" t="s">
        <v>103</v>
      </c>
      <c r="M213" s="57" t="s">
        <v>6</v>
      </c>
      <c r="N213" s="57" t="s">
        <v>5</v>
      </c>
      <c r="O213" s="60" t="s">
        <v>102</v>
      </c>
    </row>
    <row r="214" spans="1:15" ht="15.75" x14ac:dyDescent="0.25">
      <c r="A214" s="57" t="s">
        <v>106</v>
      </c>
      <c r="B214" s="57" t="s">
        <v>105</v>
      </c>
      <c r="C214" s="57" t="s">
        <v>104</v>
      </c>
      <c r="D214" s="59" t="s">
        <v>15</v>
      </c>
      <c r="E214" s="55">
        <f>0.5%/3</f>
        <v>1.6666666666666668E-3</v>
      </c>
      <c r="F214" s="54" t="s">
        <v>8</v>
      </c>
      <c r="G214" s="53">
        <v>28.905000000000001</v>
      </c>
      <c r="H214" s="52">
        <v>1</v>
      </c>
      <c r="I214" s="51">
        <f>G214*H214</f>
        <v>28.905000000000001</v>
      </c>
      <c r="J214" s="50">
        <f>I214/$I$406</f>
        <v>2.6612342195738922E-2</v>
      </c>
      <c r="K214" s="50">
        <f>J214*E214</f>
        <v>4.4353903659564875E-5</v>
      </c>
      <c r="L214" s="66" t="s">
        <v>103</v>
      </c>
      <c r="M214" s="57" t="s">
        <v>6</v>
      </c>
      <c r="N214" s="57" t="s">
        <v>5</v>
      </c>
      <c r="O214" s="60" t="s">
        <v>102</v>
      </c>
    </row>
    <row r="215" spans="1:15" ht="15.75" x14ac:dyDescent="0.25">
      <c r="A215" s="57" t="s">
        <v>106</v>
      </c>
      <c r="B215" s="57" t="s">
        <v>105</v>
      </c>
      <c r="C215" s="57" t="s">
        <v>104</v>
      </c>
      <c r="D215" s="59" t="s">
        <v>14</v>
      </c>
      <c r="E215" s="55">
        <f>0.5%/3</f>
        <v>1.6666666666666668E-3</v>
      </c>
      <c r="F215" s="54" t="s">
        <v>8</v>
      </c>
      <c r="G215" s="53">
        <v>28.905000000000001</v>
      </c>
      <c r="H215" s="52">
        <v>1</v>
      </c>
      <c r="I215" s="51">
        <f>G215*H215</f>
        <v>28.905000000000001</v>
      </c>
      <c r="J215" s="50">
        <f>I215/$I$406</f>
        <v>2.6612342195738922E-2</v>
      </c>
      <c r="K215" s="50">
        <f>J215*E215</f>
        <v>4.4353903659564875E-5</v>
      </c>
      <c r="L215" s="66" t="s">
        <v>103</v>
      </c>
      <c r="M215" s="57" t="s">
        <v>6</v>
      </c>
      <c r="N215" s="57" t="s">
        <v>5</v>
      </c>
      <c r="O215" s="60" t="s">
        <v>102</v>
      </c>
    </row>
    <row r="216" spans="1:15" ht="15.75" x14ac:dyDescent="0.25">
      <c r="A216" s="57" t="s">
        <v>106</v>
      </c>
      <c r="B216" s="57" t="s">
        <v>105</v>
      </c>
      <c r="C216" s="57" t="s">
        <v>104</v>
      </c>
      <c r="D216" s="56" t="s">
        <v>13</v>
      </c>
      <c r="E216" s="55">
        <v>1E-3</v>
      </c>
      <c r="F216" s="54" t="s">
        <v>8</v>
      </c>
      <c r="G216" s="53">
        <v>28.905000000000001</v>
      </c>
      <c r="H216" s="52">
        <v>1</v>
      </c>
      <c r="I216" s="51">
        <f>G216*H216</f>
        <v>28.905000000000001</v>
      </c>
      <c r="J216" s="50">
        <f>I216/$I$406</f>
        <v>2.6612342195738922E-2</v>
      </c>
      <c r="K216" s="50">
        <f>J216*E216</f>
        <v>2.6612342195738924E-5</v>
      </c>
      <c r="L216" s="66" t="s">
        <v>103</v>
      </c>
      <c r="M216" s="57" t="s">
        <v>6</v>
      </c>
      <c r="N216" s="57" t="s">
        <v>5</v>
      </c>
      <c r="O216" s="60" t="s">
        <v>102</v>
      </c>
    </row>
    <row r="217" spans="1:15" ht="15.75" x14ac:dyDescent="0.25">
      <c r="A217" s="57" t="s">
        <v>106</v>
      </c>
      <c r="B217" s="57" t="s">
        <v>105</v>
      </c>
      <c r="C217" s="57" t="s">
        <v>104</v>
      </c>
      <c r="D217" s="56" t="s">
        <v>108</v>
      </c>
      <c r="E217" s="55">
        <v>2.5000000000000001E-3</v>
      </c>
      <c r="F217" s="54" t="s">
        <v>8</v>
      </c>
      <c r="G217" s="53">
        <v>28.905000000000001</v>
      </c>
      <c r="H217" s="52">
        <v>1</v>
      </c>
      <c r="I217" s="51">
        <f>G217*H217</f>
        <v>28.905000000000001</v>
      </c>
      <c r="J217" s="50">
        <f>I217/$I$406</f>
        <v>2.6612342195738922E-2</v>
      </c>
      <c r="K217" s="50">
        <f>J217*E217</f>
        <v>6.6530855489347306E-5</v>
      </c>
      <c r="L217" s="66" t="s">
        <v>103</v>
      </c>
      <c r="M217" s="57" t="s">
        <v>6</v>
      </c>
      <c r="N217" s="57" t="s">
        <v>5</v>
      </c>
      <c r="O217" s="60" t="s">
        <v>102</v>
      </c>
    </row>
    <row r="218" spans="1:15" ht="31.5" x14ac:dyDescent="0.25">
      <c r="A218" s="57" t="s">
        <v>106</v>
      </c>
      <c r="B218" s="57" t="s">
        <v>105</v>
      </c>
      <c r="C218" s="57" t="s">
        <v>104</v>
      </c>
      <c r="D218" s="56" t="s">
        <v>107</v>
      </c>
      <c r="E218" s="55">
        <v>1.5E-3</v>
      </c>
      <c r="F218" s="54" t="s">
        <v>8</v>
      </c>
      <c r="G218" s="53">
        <v>28.905000000000001</v>
      </c>
      <c r="H218" s="52">
        <v>1</v>
      </c>
      <c r="I218" s="51">
        <f>G218*H218</f>
        <v>28.905000000000001</v>
      </c>
      <c r="J218" s="50">
        <f>I218/$I$406</f>
        <v>2.6612342195738922E-2</v>
      </c>
      <c r="K218" s="50">
        <f>J218*E218</f>
        <v>3.9918513293608382E-5</v>
      </c>
      <c r="L218" s="66" t="s">
        <v>103</v>
      </c>
      <c r="M218" s="57" t="s">
        <v>6</v>
      </c>
      <c r="N218" s="57" t="s">
        <v>5</v>
      </c>
      <c r="O218" s="60" t="s">
        <v>102</v>
      </c>
    </row>
    <row r="219" spans="1:15" ht="31.5" x14ac:dyDescent="0.25">
      <c r="A219" s="57" t="s">
        <v>106</v>
      </c>
      <c r="B219" s="57" t="s">
        <v>105</v>
      </c>
      <c r="C219" s="57" t="s">
        <v>104</v>
      </c>
      <c r="D219" s="59" t="s">
        <v>100</v>
      </c>
      <c r="E219" s="55">
        <v>0.03</v>
      </c>
      <c r="F219" s="54" t="s">
        <v>8</v>
      </c>
      <c r="G219" s="53">
        <v>28.905000000000001</v>
      </c>
      <c r="H219" s="52">
        <v>1</v>
      </c>
      <c r="I219" s="51">
        <f>G219*H219</f>
        <v>28.905000000000001</v>
      </c>
      <c r="J219" s="50">
        <f>I219/$I$406</f>
        <v>2.6612342195738922E-2</v>
      </c>
      <c r="K219" s="50">
        <f>J219*E219</f>
        <v>7.9837026587216767E-4</v>
      </c>
      <c r="L219" s="66" t="s">
        <v>103</v>
      </c>
      <c r="M219" s="57" t="s">
        <v>6</v>
      </c>
      <c r="N219" s="57" t="s">
        <v>5</v>
      </c>
      <c r="O219" s="60" t="s">
        <v>102</v>
      </c>
    </row>
    <row r="220" spans="1:15" ht="31.5" x14ac:dyDescent="0.25">
      <c r="A220" s="57">
        <v>89</v>
      </c>
      <c r="B220" s="57"/>
      <c r="C220" s="57"/>
      <c r="D220" s="59" t="s">
        <v>101</v>
      </c>
      <c r="E220" s="55">
        <v>0.1</v>
      </c>
      <c r="F220" s="54" t="s">
        <v>8</v>
      </c>
      <c r="G220" s="62">
        <v>4.9963699999999998</v>
      </c>
      <c r="H220" s="62">
        <v>1</v>
      </c>
      <c r="I220" s="65">
        <f>G220*H220</f>
        <v>4.9963699999999998</v>
      </c>
      <c r="J220" s="50">
        <f>I220/$I$406</f>
        <v>4.6000729346661155E-3</v>
      </c>
      <c r="K220" s="50">
        <f>J220*E220</f>
        <v>4.600072934666116E-4</v>
      </c>
      <c r="L220" s="49">
        <v>30001069001</v>
      </c>
      <c r="M220" s="48" t="s">
        <v>6</v>
      </c>
      <c r="N220" s="47" t="s">
        <v>5</v>
      </c>
      <c r="O220" s="64" t="s">
        <v>98</v>
      </c>
    </row>
    <row r="221" spans="1:15" ht="31.5" x14ac:dyDescent="0.25">
      <c r="A221" s="57">
        <v>89</v>
      </c>
      <c r="B221" s="57"/>
      <c r="C221" s="57"/>
      <c r="D221" s="59" t="s">
        <v>100</v>
      </c>
      <c r="E221" s="55">
        <v>0.03</v>
      </c>
      <c r="F221" s="54" t="s">
        <v>8</v>
      </c>
      <c r="G221" s="62">
        <v>4.9963699999999998</v>
      </c>
      <c r="H221" s="62">
        <v>1</v>
      </c>
      <c r="I221" s="65">
        <f>G221*H221</f>
        <v>4.9963699999999998</v>
      </c>
      <c r="J221" s="50">
        <f>I221/$I$406</f>
        <v>4.6000729346661155E-3</v>
      </c>
      <c r="K221" s="50">
        <f>J221*E221</f>
        <v>1.3800218803998346E-4</v>
      </c>
      <c r="L221" s="49">
        <v>30001069001</v>
      </c>
      <c r="M221" s="48" t="s">
        <v>6</v>
      </c>
      <c r="N221" s="47" t="s">
        <v>5</v>
      </c>
      <c r="O221" s="64" t="s">
        <v>98</v>
      </c>
    </row>
    <row r="222" spans="1:15" ht="31.5" x14ac:dyDescent="0.25">
      <c r="A222" s="57">
        <v>89</v>
      </c>
      <c r="B222" s="57"/>
      <c r="C222" s="57"/>
      <c r="D222" s="59" t="s">
        <v>21</v>
      </c>
      <c r="E222" s="55">
        <v>0.02</v>
      </c>
      <c r="F222" s="54" t="s">
        <v>8</v>
      </c>
      <c r="G222" s="62">
        <v>4.9963699999999998</v>
      </c>
      <c r="H222" s="62">
        <v>1</v>
      </c>
      <c r="I222" s="65">
        <f>G222*H222</f>
        <v>4.9963699999999998</v>
      </c>
      <c r="J222" s="50">
        <f>I222/$I$406</f>
        <v>4.6000729346661155E-3</v>
      </c>
      <c r="K222" s="50">
        <f>J222*E222</f>
        <v>9.2001458693322314E-5</v>
      </c>
      <c r="L222" s="49">
        <v>30001069001</v>
      </c>
      <c r="M222" s="48" t="s">
        <v>6</v>
      </c>
      <c r="N222" s="47" t="s">
        <v>5</v>
      </c>
      <c r="O222" s="64" t="s">
        <v>98</v>
      </c>
    </row>
    <row r="223" spans="1:15" ht="31.5" x14ac:dyDescent="0.25">
      <c r="A223" s="57">
        <v>89</v>
      </c>
      <c r="B223" s="57"/>
      <c r="C223" s="57"/>
      <c r="D223" s="61" t="s">
        <v>19</v>
      </c>
      <c r="E223" s="55">
        <f>1.25%*2</f>
        <v>2.5000000000000001E-2</v>
      </c>
      <c r="F223" s="54" t="s">
        <v>8</v>
      </c>
      <c r="G223" s="62">
        <f>4.99637*2</f>
        <v>9.9927399999999995</v>
      </c>
      <c r="H223" s="62">
        <v>1</v>
      </c>
      <c r="I223" s="65">
        <f>G223*H223</f>
        <v>9.9927399999999995</v>
      </c>
      <c r="J223" s="50">
        <f>I223/$I$406</f>
        <v>9.2001458693322311E-3</v>
      </c>
      <c r="K223" s="50">
        <f>J223*E223</f>
        <v>2.300036467333058E-4</v>
      </c>
      <c r="L223" s="49">
        <v>30001069001</v>
      </c>
      <c r="M223" s="48" t="s">
        <v>6</v>
      </c>
      <c r="N223" s="47" t="s">
        <v>5</v>
      </c>
      <c r="O223" s="64" t="s">
        <v>98</v>
      </c>
    </row>
    <row r="224" spans="1:15" ht="31.5" x14ac:dyDescent="0.25">
      <c r="A224" s="57">
        <v>89</v>
      </c>
      <c r="B224" s="57"/>
      <c r="C224" s="57"/>
      <c r="D224" s="56" t="s">
        <v>32</v>
      </c>
      <c r="E224" s="55">
        <v>1.2500000000000001E-2</v>
      </c>
      <c r="F224" s="54" t="s">
        <v>8</v>
      </c>
      <c r="G224" s="62">
        <v>4.9963699999999998</v>
      </c>
      <c r="H224" s="62">
        <v>1</v>
      </c>
      <c r="I224" s="65">
        <f>G224*H224</f>
        <v>4.9963699999999998</v>
      </c>
      <c r="J224" s="50">
        <f>I224/$I$406</f>
        <v>4.6000729346661155E-3</v>
      </c>
      <c r="K224" s="50">
        <f>J224*E224</f>
        <v>5.7500911683326449E-5</v>
      </c>
      <c r="L224" s="49">
        <v>30001069001</v>
      </c>
      <c r="M224" s="48" t="s">
        <v>6</v>
      </c>
      <c r="N224" s="47" t="s">
        <v>5</v>
      </c>
      <c r="O224" s="64" t="s">
        <v>98</v>
      </c>
    </row>
    <row r="225" spans="1:15" ht="31.5" x14ac:dyDescent="0.25">
      <c r="A225" s="57">
        <v>89</v>
      </c>
      <c r="B225" s="57"/>
      <c r="C225" s="57"/>
      <c r="D225" s="59" t="s">
        <v>16</v>
      </c>
      <c r="E225" s="55">
        <f>0.5%/3</f>
        <v>1.6666666666666668E-3</v>
      </c>
      <c r="F225" s="54" t="s">
        <v>8</v>
      </c>
      <c r="G225" s="62">
        <v>4.9963699999999998</v>
      </c>
      <c r="H225" s="62">
        <v>1</v>
      </c>
      <c r="I225" s="65">
        <f>G225*H225</f>
        <v>4.9963699999999998</v>
      </c>
      <c r="J225" s="50">
        <f>I225/$I$406</f>
        <v>4.6000729346661155E-3</v>
      </c>
      <c r="K225" s="50">
        <f>J225*E225</f>
        <v>7.6667882244435256E-6</v>
      </c>
      <c r="L225" s="49">
        <v>30001069001</v>
      </c>
      <c r="M225" s="48" t="s">
        <v>6</v>
      </c>
      <c r="N225" s="47" t="s">
        <v>5</v>
      </c>
      <c r="O225" s="64" t="s">
        <v>98</v>
      </c>
    </row>
    <row r="226" spans="1:15" ht="31.5" x14ac:dyDescent="0.25">
      <c r="A226" s="57">
        <v>89</v>
      </c>
      <c r="B226" s="57"/>
      <c r="C226" s="57"/>
      <c r="D226" s="59" t="s">
        <v>15</v>
      </c>
      <c r="E226" s="55">
        <f>0.5%/3</f>
        <v>1.6666666666666668E-3</v>
      </c>
      <c r="F226" s="54" t="s">
        <v>8</v>
      </c>
      <c r="G226" s="62">
        <v>4.9963699999999998</v>
      </c>
      <c r="H226" s="62">
        <v>1</v>
      </c>
      <c r="I226" s="65">
        <f>G226*H226</f>
        <v>4.9963699999999998</v>
      </c>
      <c r="J226" s="50">
        <f>I226/$I$406</f>
        <v>4.6000729346661155E-3</v>
      </c>
      <c r="K226" s="50">
        <f>J226*E226</f>
        <v>7.6667882244435256E-6</v>
      </c>
      <c r="L226" s="49">
        <v>30001069001</v>
      </c>
      <c r="M226" s="48" t="s">
        <v>6</v>
      </c>
      <c r="N226" s="47" t="s">
        <v>5</v>
      </c>
      <c r="O226" s="64" t="s">
        <v>98</v>
      </c>
    </row>
    <row r="227" spans="1:15" ht="31.5" x14ac:dyDescent="0.25">
      <c r="A227" s="57">
        <v>89</v>
      </c>
      <c r="B227" s="57"/>
      <c r="C227" s="57"/>
      <c r="D227" s="59" t="s">
        <v>14</v>
      </c>
      <c r="E227" s="55">
        <f>0.5%/3</f>
        <v>1.6666666666666668E-3</v>
      </c>
      <c r="F227" s="54" t="s">
        <v>8</v>
      </c>
      <c r="G227" s="62">
        <v>4.9963699999999998</v>
      </c>
      <c r="H227" s="62">
        <v>1</v>
      </c>
      <c r="I227" s="65">
        <f>G227*H227</f>
        <v>4.9963699999999998</v>
      </c>
      <c r="J227" s="50">
        <f>I227/$I$406</f>
        <v>4.6000729346661155E-3</v>
      </c>
      <c r="K227" s="50">
        <f>J227*E227</f>
        <v>7.6667882244435256E-6</v>
      </c>
      <c r="L227" s="49">
        <v>30001069001</v>
      </c>
      <c r="M227" s="48" t="s">
        <v>6</v>
      </c>
      <c r="N227" s="47" t="s">
        <v>5</v>
      </c>
      <c r="O227" s="64" t="s">
        <v>98</v>
      </c>
    </row>
    <row r="228" spans="1:15" ht="31.5" x14ac:dyDescent="0.25">
      <c r="A228" s="57">
        <v>89</v>
      </c>
      <c r="B228" s="57"/>
      <c r="C228" s="57"/>
      <c r="D228" s="59" t="s">
        <v>99</v>
      </c>
      <c r="E228" s="55">
        <v>5.0000000000000001E-3</v>
      </c>
      <c r="F228" s="54" t="s">
        <v>8</v>
      </c>
      <c r="G228" s="62">
        <v>4.9963699999999998</v>
      </c>
      <c r="H228" s="62">
        <v>1</v>
      </c>
      <c r="I228" s="65">
        <f>G228*H228</f>
        <v>4.9963699999999998</v>
      </c>
      <c r="J228" s="50">
        <f>I228/$I$406</f>
        <v>4.6000729346661155E-3</v>
      </c>
      <c r="K228" s="50">
        <f>J228*E228</f>
        <v>2.3000364673330578E-5</v>
      </c>
      <c r="L228" s="49">
        <v>30001069001</v>
      </c>
      <c r="M228" s="48" t="s">
        <v>6</v>
      </c>
      <c r="N228" s="47" t="s">
        <v>5</v>
      </c>
      <c r="O228" s="64" t="s">
        <v>98</v>
      </c>
    </row>
    <row r="229" spans="1:15" ht="47.25" x14ac:dyDescent="0.25">
      <c r="A229" s="57">
        <v>89</v>
      </c>
      <c r="B229" s="57"/>
      <c r="C229" s="57"/>
      <c r="D229" s="56" t="s">
        <v>29</v>
      </c>
      <c r="E229" s="55">
        <v>2.5000000000000001E-3</v>
      </c>
      <c r="F229" s="54" t="s">
        <v>8</v>
      </c>
      <c r="G229" s="62">
        <v>4.9963699999999998</v>
      </c>
      <c r="H229" s="62">
        <v>1</v>
      </c>
      <c r="I229" s="65">
        <f>G229*H229</f>
        <v>4.9963699999999998</v>
      </c>
      <c r="J229" s="50">
        <f>I229/$I$406</f>
        <v>4.6000729346661155E-3</v>
      </c>
      <c r="K229" s="50">
        <f>J229*E229</f>
        <v>1.1500182336665289E-5</v>
      </c>
      <c r="L229" s="49">
        <v>30001069001</v>
      </c>
      <c r="M229" s="48" t="s">
        <v>6</v>
      </c>
      <c r="N229" s="47" t="s">
        <v>5</v>
      </c>
      <c r="O229" s="64" t="s">
        <v>98</v>
      </c>
    </row>
    <row r="230" spans="1:15" ht="31.5" x14ac:dyDescent="0.25">
      <c r="A230" s="57">
        <v>89</v>
      </c>
      <c r="B230" s="57"/>
      <c r="C230" s="57"/>
      <c r="D230" s="59" t="s">
        <v>17</v>
      </c>
      <c r="E230" s="55">
        <v>2E-3</v>
      </c>
      <c r="F230" s="54" t="s">
        <v>8</v>
      </c>
      <c r="G230" s="62">
        <v>4.9963699999999998</v>
      </c>
      <c r="H230" s="62">
        <v>1</v>
      </c>
      <c r="I230" s="65">
        <f>G230*H230</f>
        <v>4.9963699999999998</v>
      </c>
      <c r="J230" s="50">
        <f>I230/$I$406</f>
        <v>4.6000729346661155E-3</v>
      </c>
      <c r="K230" s="50">
        <f>J230*E230</f>
        <v>9.2001458693322314E-6</v>
      </c>
      <c r="L230" s="49">
        <v>30001069001</v>
      </c>
      <c r="M230" s="48" t="s">
        <v>6</v>
      </c>
      <c r="N230" s="47" t="s">
        <v>5</v>
      </c>
      <c r="O230" s="64" t="s">
        <v>98</v>
      </c>
    </row>
    <row r="231" spans="1:15" ht="31.5" x14ac:dyDescent="0.25">
      <c r="A231" s="57">
        <v>89</v>
      </c>
      <c r="B231" s="57"/>
      <c r="C231" s="57"/>
      <c r="D231" s="56" t="s">
        <v>13</v>
      </c>
      <c r="E231" s="55">
        <v>1E-3</v>
      </c>
      <c r="F231" s="54" t="s">
        <v>8</v>
      </c>
      <c r="G231" s="62">
        <v>4.9963699999999998</v>
      </c>
      <c r="H231" s="62">
        <v>1</v>
      </c>
      <c r="I231" s="65">
        <f>G231*H231</f>
        <v>4.9963699999999998</v>
      </c>
      <c r="J231" s="50">
        <f>I231/$I$406</f>
        <v>4.6000729346661155E-3</v>
      </c>
      <c r="K231" s="50">
        <f>J231*E231</f>
        <v>4.6000729346661157E-6</v>
      </c>
      <c r="L231" s="49">
        <v>30001069001</v>
      </c>
      <c r="M231" s="48" t="s">
        <v>6</v>
      </c>
      <c r="N231" s="47" t="s">
        <v>5</v>
      </c>
      <c r="O231" s="64" t="s">
        <v>98</v>
      </c>
    </row>
    <row r="232" spans="1:15" ht="31.5" x14ac:dyDescent="0.25">
      <c r="A232" s="57">
        <v>89</v>
      </c>
      <c r="B232" s="57"/>
      <c r="C232" s="57"/>
      <c r="D232" s="56" t="s">
        <v>23</v>
      </c>
      <c r="E232" s="55">
        <v>1E-3</v>
      </c>
      <c r="F232" s="54" t="s">
        <v>8</v>
      </c>
      <c r="G232" s="62">
        <v>4.9963699999999998</v>
      </c>
      <c r="H232" s="62">
        <v>1</v>
      </c>
      <c r="I232" s="65">
        <f>G232*H232</f>
        <v>4.9963699999999998</v>
      </c>
      <c r="J232" s="50">
        <f>I232/$I$406</f>
        <v>4.6000729346661155E-3</v>
      </c>
      <c r="K232" s="50">
        <f>J232*E232</f>
        <v>4.6000729346661157E-6</v>
      </c>
      <c r="L232" s="49">
        <v>30001069001</v>
      </c>
      <c r="M232" s="48" t="s">
        <v>6</v>
      </c>
      <c r="N232" s="47" t="s">
        <v>5</v>
      </c>
      <c r="O232" s="64" t="s">
        <v>98</v>
      </c>
    </row>
    <row r="233" spans="1:15" ht="31.5" x14ac:dyDescent="0.25">
      <c r="A233" s="57">
        <v>89</v>
      </c>
      <c r="B233" s="57"/>
      <c r="C233" s="57"/>
      <c r="D233" s="56" t="s">
        <v>45</v>
      </c>
      <c r="E233" s="55">
        <f>0.1%*1/6</f>
        <v>1.6666666666666666E-4</v>
      </c>
      <c r="F233" s="54" t="s">
        <v>8</v>
      </c>
      <c r="G233" s="62">
        <v>4.9963699999999998</v>
      </c>
      <c r="H233" s="62">
        <v>1</v>
      </c>
      <c r="I233" s="65">
        <f>G233*H233</f>
        <v>4.9963699999999998</v>
      </c>
      <c r="J233" s="50">
        <f>I233/$I$406</f>
        <v>4.6000729346661155E-3</v>
      </c>
      <c r="K233" s="50">
        <f>J233*E233</f>
        <v>7.6667882244435258E-7</v>
      </c>
      <c r="L233" s="49">
        <v>30001069001</v>
      </c>
      <c r="M233" s="48" t="s">
        <v>6</v>
      </c>
      <c r="N233" s="47" t="s">
        <v>5</v>
      </c>
      <c r="O233" s="64" t="s">
        <v>98</v>
      </c>
    </row>
    <row r="234" spans="1:15" ht="31.5" x14ac:dyDescent="0.25">
      <c r="A234" s="57">
        <v>89</v>
      </c>
      <c r="B234" s="57"/>
      <c r="C234" s="57"/>
      <c r="D234" s="56" t="s">
        <v>44</v>
      </c>
      <c r="E234" s="55">
        <f>0.1%*1/6</f>
        <v>1.6666666666666666E-4</v>
      </c>
      <c r="F234" s="54" t="s">
        <v>8</v>
      </c>
      <c r="G234" s="62">
        <v>4.9963699999999998</v>
      </c>
      <c r="H234" s="62">
        <v>1</v>
      </c>
      <c r="I234" s="65">
        <f>G234*H234</f>
        <v>4.9963699999999998</v>
      </c>
      <c r="J234" s="50">
        <f>I234/$I$406</f>
        <v>4.6000729346661155E-3</v>
      </c>
      <c r="K234" s="50">
        <f>J234*E234</f>
        <v>7.6667882244435258E-7</v>
      </c>
      <c r="L234" s="49">
        <v>30001069001</v>
      </c>
      <c r="M234" s="48" t="s">
        <v>6</v>
      </c>
      <c r="N234" s="47" t="s">
        <v>5</v>
      </c>
      <c r="O234" s="64" t="s">
        <v>98</v>
      </c>
    </row>
    <row r="235" spans="1:15" ht="31.5" x14ac:dyDescent="0.25">
      <c r="A235" s="57">
        <v>89</v>
      </c>
      <c r="B235" s="57"/>
      <c r="C235" s="57"/>
      <c r="D235" s="56" t="s">
        <v>43</v>
      </c>
      <c r="E235" s="55">
        <f>0.1%*1/6</f>
        <v>1.6666666666666666E-4</v>
      </c>
      <c r="F235" s="54" t="s">
        <v>8</v>
      </c>
      <c r="G235" s="62">
        <v>4.9963699999999998</v>
      </c>
      <c r="H235" s="62">
        <v>1</v>
      </c>
      <c r="I235" s="65">
        <f>G235*H235</f>
        <v>4.9963699999999998</v>
      </c>
      <c r="J235" s="50">
        <f>I235/$I$406</f>
        <v>4.6000729346661155E-3</v>
      </c>
      <c r="K235" s="50">
        <f>J235*E235</f>
        <v>7.6667882244435258E-7</v>
      </c>
      <c r="L235" s="49">
        <v>30001069001</v>
      </c>
      <c r="M235" s="48" t="s">
        <v>6</v>
      </c>
      <c r="N235" s="47" t="s">
        <v>5</v>
      </c>
      <c r="O235" s="64" t="s">
        <v>98</v>
      </c>
    </row>
    <row r="236" spans="1:15" ht="31.5" x14ac:dyDescent="0.25">
      <c r="A236" s="57">
        <v>89</v>
      </c>
      <c r="B236" s="57"/>
      <c r="C236" s="57"/>
      <c r="D236" s="56" t="s">
        <v>42</v>
      </c>
      <c r="E236" s="55">
        <f>0.1%*1/6</f>
        <v>1.6666666666666666E-4</v>
      </c>
      <c r="F236" s="54" t="s">
        <v>8</v>
      </c>
      <c r="G236" s="62">
        <v>4.9963699999999998</v>
      </c>
      <c r="H236" s="62">
        <v>1</v>
      </c>
      <c r="I236" s="65">
        <f>G236*H236</f>
        <v>4.9963699999999998</v>
      </c>
      <c r="J236" s="50">
        <f>I236/$I$406</f>
        <v>4.6000729346661155E-3</v>
      </c>
      <c r="K236" s="50">
        <f>J236*E236</f>
        <v>7.6667882244435258E-7</v>
      </c>
      <c r="L236" s="49">
        <v>30001069001</v>
      </c>
      <c r="M236" s="48" t="s">
        <v>6</v>
      </c>
      <c r="N236" s="47" t="s">
        <v>5</v>
      </c>
      <c r="O236" s="64" t="s">
        <v>98</v>
      </c>
    </row>
    <row r="237" spans="1:15" ht="31.5" x14ac:dyDescent="0.25">
      <c r="A237" s="57">
        <v>89</v>
      </c>
      <c r="B237" s="57"/>
      <c r="C237" s="57"/>
      <c r="D237" s="56" t="s">
        <v>41</v>
      </c>
      <c r="E237" s="55">
        <f>0.1%*1/6</f>
        <v>1.6666666666666666E-4</v>
      </c>
      <c r="F237" s="54" t="s">
        <v>8</v>
      </c>
      <c r="G237" s="62">
        <v>4.9963699999999998</v>
      </c>
      <c r="H237" s="62">
        <v>1</v>
      </c>
      <c r="I237" s="65">
        <f>G237*H237</f>
        <v>4.9963699999999998</v>
      </c>
      <c r="J237" s="50">
        <f>I237/$I$406</f>
        <v>4.6000729346661155E-3</v>
      </c>
      <c r="K237" s="50">
        <f>J237*E237</f>
        <v>7.6667882244435258E-7</v>
      </c>
      <c r="L237" s="49">
        <v>30001069001</v>
      </c>
      <c r="M237" s="48" t="s">
        <v>6</v>
      </c>
      <c r="N237" s="47" t="s">
        <v>5</v>
      </c>
      <c r="O237" s="64" t="s">
        <v>98</v>
      </c>
    </row>
    <row r="238" spans="1:15" ht="31.5" x14ac:dyDescent="0.25">
      <c r="A238" s="57">
        <v>89</v>
      </c>
      <c r="B238" s="57"/>
      <c r="C238" s="57"/>
      <c r="D238" s="56" t="s">
        <v>40</v>
      </c>
      <c r="E238" s="55">
        <f>0.1%*1/36</f>
        <v>2.7777777777777779E-5</v>
      </c>
      <c r="F238" s="54" t="s">
        <v>8</v>
      </c>
      <c r="G238" s="62">
        <v>4.9963699999999998</v>
      </c>
      <c r="H238" s="62">
        <v>1</v>
      </c>
      <c r="I238" s="65">
        <f>G238*H238</f>
        <v>4.9963699999999998</v>
      </c>
      <c r="J238" s="50">
        <f>I238/$I$406</f>
        <v>4.6000729346661155E-3</v>
      </c>
      <c r="K238" s="50">
        <f>J238*E238</f>
        <v>1.2777980374072544E-7</v>
      </c>
      <c r="L238" s="49">
        <v>30001069001</v>
      </c>
      <c r="M238" s="48" t="s">
        <v>6</v>
      </c>
      <c r="N238" s="47" t="s">
        <v>5</v>
      </c>
      <c r="O238" s="64" t="s">
        <v>98</v>
      </c>
    </row>
    <row r="239" spans="1:15" ht="31.5" x14ac:dyDescent="0.25">
      <c r="A239" s="57">
        <v>89</v>
      </c>
      <c r="B239" s="57"/>
      <c r="C239" s="57"/>
      <c r="D239" s="56" t="s">
        <v>39</v>
      </c>
      <c r="E239" s="55">
        <f>0.1%*1/36</f>
        <v>2.7777777777777779E-5</v>
      </c>
      <c r="F239" s="54" t="s">
        <v>8</v>
      </c>
      <c r="G239" s="62">
        <v>4.9963699999999998</v>
      </c>
      <c r="H239" s="62">
        <v>1</v>
      </c>
      <c r="I239" s="65">
        <f>G239*H239</f>
        <v>4.9963699999999998</v>
      </c>
      <c r="J239" s="50">
        <f>I239/$I$406</f>
        <v>4.6000729346661155E-3</v>
      </c>
      <c r="K239" s="50">
        <f>J239*E239</f>
        <v>1.2777980374072544E-7</v>
      </c>
      <c r="L239" s="49">
        <v>30001069001</v>
      </c>
      <c r="M239" s="48" t="s">
        <v>6</v>
      </c>
      <c r="N239" s="47" t="s">
        <v>5</v>
      </c>
      <c r="O239" s="64" t="s">
        <v>98</v>
      </c>
    </row>
    <row r="240" spans="1:15" ht="31.5" x14ac:dyDescent="0.25">
      <c r="A240" s="57">
        <v>89</v>
      </c>
      <c r="B240" s="57"/>
      <c r="C240" s="57"/>
      <c r="D240" s="56" t="s">
        <v>38</v>
      </c>
      <c r="E240" s="55">
        <f>0.1%*1/36</f>
        <v>2.7777777777777779E-5</v>
      </c>
      <c r="F240" s="54" t="s">
        <v>8</v>
      </c>
      <c r="G240" s="62">
        <v>4.9963699999999998</v>
      </c>
      <c r="H240" s="62">
        <v>1</v>
      </c>
      <c r="I240" s="65">
        <f>G240*H240</f>
        <v>4.9963699999999998</v>
      </c>
      <c r="J240" s="50">
        <f>I240/$I$406</f>
        <v>4.6000729346661155E-3</v>
      </c>
      <c r="K240" s="50">
        <f>J240*E240</f>
        <v>1.2777980374072544E-7</v>
      </c>
      <c r="L240" s="49">
        <v>30001069001</v>
      </c>
      <c r="M240" s="48" t="s">
        <v>6</v>
      </c>
      <c r="N240" s="47" t="s">
        <v>5</v>
      </c>
      <c r="O240" s="64" t="s">
        <v>98</v>
      </c>
    </row>
    <row r="241" spans="1:15" ht="31.5" x14ac:dyDescent="0.25">
      <c r="A241" s="57">
        <v>89</v>
      </c>
      <c r="B241" s="57"/>
      <c r="C241" s="57"/>
      <c r="D241" s="56" t="s">
        <v>37</v>
      </c>
      <c r="E241" s="55">
        <f>0.1%*1/36</f>
        <v>2.7777777777777779E-5</v>
      </c>
      <c r="F241" s="54" t="s">
        <v>8</v>
      </c>
      <c r="G241" s="62">
        <v>4.9963699999999998</v>
      </c>
      <c r="H241" s="62">
        <v>1</v>
      </c>
      <c r="I241" s="65">
        <f>G241*H241</f>
        <v>4.9963699999999998</v>
      </c>
      <c r="J241" s="50">
        <f>I241/$I$406</f>
        <v>4.6000729346661155E-3</v>
      </c>
      <c r="K241" s="50">
        <f>J241*E241</f>
        <v>1.2777980374072544E-7</v>
      </c>
      <c r="L241" s="49">
        <v>30001069001</v>
      </c>
      <c r="M241" s="48" t="s">
        <v>6</v>
      </c>
      <c r="N241" s="47" t="s">
        <v>5</v>
      </c>
      <c r="O241" s="64" t="s">
        <v>98</v>
      </c>
    </row>
    <row r="242" spans="1:15" ht="31.5" x14ac:dyDescent="0.25">
      <c r="A242" s="57">
        <v>89</v>
      </c>
      <c r="B242" s="57"/>
      <c r="C242" s="57"/>
      <c r="D242" s="56" t="s">
        <v>36</v>
      </c>
      <c r="E242" s="55">
        <f>0.1%*1/36</f>
        <v>2.7777777777777779E-5</v>
      </c>
      <c r="F242" s="54" t="s">
        <v>8</v>
      </c>
      <c r="G242" s="62">
        <v>4.9963699999999998</v>
      </c>
      <c r="H242" s="62">
        <v>1</v>
      </c>
      <c r="I242" s="65">
        <f>G242*H242</f>
        <v>4.9963699999999998</v>
      </c>
      <c r="J242" s="50">
        <f>I242/$I$406</f>
        <v>4.6000729346661155E-3</v>
      </c>
      <c r="K242" s="50">
        <f>J242*E242</f>
        <v>1.2777980374072544E-7</v>
      </c>
      <c r="L242" s="49">
        <v>30001069001</v>
      </c>
      <c r="M242" s="48" t="s">
        <v>6</v>
      </c>
      <c r="N242" s="47" t="s">
        <v>5</v>
      </c>
      <c r="O242" s="64" t="s">
        <v>98</v>
      </c>
    </row>
    <row r="243" spans="1:15" ht="31.5" x14ac:dyDescent="0.25">
      <c r="A243" s="57">
        <v>89</v>
      </c>
      <c r="B243" s="57"/>
      <c r="C243" s="57"/>
      <c r="D243" s="56" t="s">
        <v>35</v>
      </c>
      <c r="E243" s="55">
        <f>0.1%*1/36</f>
        <v>2.7777777777777779E-5</v>
      </c>
      <c r="F243" s="54" t="s">
        <v>8</v>
      </c>
      <c r="G243" s="62">
        <v>4.9963699999999998</v>
      </c>
      <c r="H243" s="62">
        <v>1</v>
      </c>
      <c r="I243" s="65">
        <f>G243*H243</f>
        <v>4.9963699999999998</v>
      </c>
      <c r="J243" s="50">
        <f>I243/$I$406</f>
        <v>4.6000729346661155E-3</v>
      </c>
      <c r="K243" s="50">
        <f>J243*E243</f>
        <v>1.2777980374072544E-7</v>
      </c>
      <c r="L243" s="49">
        <v>30001069001</v>
      </c>
      <c r="M243" s="48" t="s">
        <v>6</v>
      </c>
      <c r="N243" s="47" t="s">
        <v>5</v>
      </c>
      <c r="O243" s="64" t="s">
        <v>98</v>
      </c>
    </row>
    <row r="244" spans="1:15" ht="31.5" x14ac:dyDescent="0.25">
      <c r="A244" s="57">
        <v>89</v>
      </c>
      <c r="B244" s="57"/>
      <c r="C244" s="57"/>
      <c r="D244" s="59" t="s">
        <v>33</v>
      </c>
      <c r="E244" s="55">
        <v>5.0000000000000001E-4</v>
      </c>
      <c r="F244" s="54" t="s">
        <v>8</v>
      </c>
      <c r="G244" s="62">
        <v>4.9963699999999998</v>
      </c>
      <c r="H244" s="62">
        <v>1</v>
      </c>
      <c r="I244" s="65">
        <f>G244*H244</f>
        <v>4.9963699999999998</v>
      </c>
      <c r="J244" s="50">
        <f>I244/$I$406</f>
        <v>4.6000729346661155E-3</v>
      </c>
      <c r="K244" s="50">
        <f>J244*E244</f>
        <v>2.3000364673330578E-6</v>
      </c>
      <c r="L244" s="49">
        <v>30001069001</v>
      </c>
      <c r="M244" s="48" t="s">
        <v>6</v>
      </c>
      <c r="N244" s="47" t="s">
        <v>5</v>
      </c>
      <c r="O244" s="64" t="s">
        <v>98</v>
      </c>
    </row>
    <row r="245" spans="1:15" ht="31.5" x14ac:dyDescent="0.25">
      <c r="A245" s="57">
        <v>89</v>
      </c>
      <c r="B245" s="57"/>
      <c r="C245" s="57"/>
      <c r="D245" s="59" t="s">
        <v>22</v>
      </c>
      <c r="E245" s="55">
        <v>5.0000000000000001E-4</v>
      </c>
      <c r="F245" s="54" t="s">
        <v>8</v>
      </c>
      <c r="G245" s="62">
        <v>4.9963699999999998</v>
      </c>
      <c r="H245" s="62">
        <v>1</v>
      </c>
      <c r="I245" s="65">
        <f>G245*H245</f>
        <v>4.9963699999999998</v>
      </c>
      <c r="J245" s="50">
        <f>I245/$I$406</f>
        <v>4.6000729346661155E-3</v>
      </c>
      <c r="K245" s="50">
        <f>J245*E245</f>
        <v>2.3000364673330578E-6</v>
      </c>
      <c r="L245" s="49">
        <v>30001069001</v>
      </c>
      <c r="M245" s="48" t="s">
        <v>6</v>
      </c>
      <c r="N245" s="47" t="s">
        <v>5</v>
      </c>
      <c r="O245" s="64" t="s">
        <v>98</v>
      </c>
    </row>
    <row r="246" spans="1:15" ht="31.5" x14ac:dyDescent="0.25">
      <c r="A246" s="57">
        <v>121</v>
      </c>
      <c r="B246" s="57"/>
      <c r="C246" s="57"/>
      <c r="D246" s="61" t="s">
        <v>19</v>
      </c>
      <c r="E246" s="55">
        <v>0.02</v>
      </c>
      <c r="F246" s="54" t="s">
        <v>8</v>
      </c>
      <c r="G246" s="62">
        <v>27.348179999999999</v>
      </c>
      <c r="H246" s="63">
        <v>1</v>
      </c>
      <c r="I246" s="51">
        <f>G246*H246</f>
        <v>27.348179999999999</v>
      </c>
      <c r="J246" s="50">
        <f>I246/$I$406</f>
        <v>2.5179004483330332E-2</v>
      </c>
      <c r="K246" s="50">
        <f>J246*E246</f>
        <v>5.035800896666066E-4</v>
      </c>
      <c r="L246" s="49" t="s">
        <v>73</v>
      </c>
      <c r="M246" s="48" t="s">
        <v>6</v>
      </c>
      <c r="N246" s="47" t="s">
        <v>5</v>
      </c>
      <c r="O246" s="46" t="s">
        <v>48</v>
      </c>
    </row>
    <row r="247" spans="1:15" ht="15.75" x14ac:dyDescent="0.25">
      <c r="A247" s="57">
        <v>121</v>
      </c>
      <c r="B247" s="57"/>
      <c r="C247" s="57"/>
      <c r="D247" s="56" t="s">
        <v>97</v>
      </c>
      <c r="E247" s="55">
        <v>1E-3</v>
      </c>
      <c r="F247" s="54" t="s">
        <v>8</v>
      </c>
      <c r="G247" s="62">
        <v>27.348179999999999</v>
      </c>
      <c r="H247" s="52">
        <v>1</v>
      </c>
      <c r="I247" s="51">
        <f>G247*H247</f>
        <v>27.348179999999999</v>
      </c>
      <c r="J247" s="50">
        <f>I247/$I$406</f>
        <v>2.5179004483330332E-2</v>
      </c>
      <c r="K247" s="50">
        <f>J247*E247</f>
        <v>2.5179004483330334E-5</v>
      </c>
      <c r="L247" s="49" t="s">
        <v>73</v>
      </c>
      <c r="M247" s="48" t="s">
        <v>6</v>
      </c>
      <c r="N247" s="47" t="s">
        <v>5</v>
      </c>
      <c r="O247" s="46" t="s">
        <v>48</v>
      </c>
    </row>
    <row r="248" spans="1:15" ht="15.75" x14ac:dyDescent="0.25">
      <c r="A248" s="57">
        <v>121</v>
      </c>
      <c r="B248" s="57"/>
      <c r="C248" s="57"/>
      <c r="D248" s="56" t="s">
        <v>96</v>
      </c>
      <c r="E248" s="55">
        <v>1E-3</v>
      </c>
      <c r="F248" s="54" t="s">
        <v>8</v>
      </c>
      <c r="G248" s="62">
        <v>27.348179999999999</v>
      </c>
      <c r="H248" s="52">
        <v>1</v>
      </c>
      <c r="I248" s="51">
        <f>G248*H248</f>
        <v>27.348179999999999</v>
      </c>
      <c r="J248" s="50">
        <f>I248/$I$406</f>
        <v>2.5179004483330332E-2</v>
      </c>
      <c r="K248" s="50">
        <f>J248*E248</f>
        <v>2.5179004483330334E-5</v>
      </c>
      <c r="L248" s="49" t="s">
        <v>73</v>
      </c>
      <c r="M248" s="48" t="s">
        <v>6</v>
      </c>
      <c r="N248" s="47" t="s">
        <v>5</v>
      </c>
      <c r="O248" s="46" t="s">
        <v>48</v>
      </c>
    </row>
    <row r="249" spans="1:15" ht="31.5" x14ac:dyDescent="0.25">
      <c r="A249" s="57">
        <v>121</v>
      </c>
      <c r="B249" s="57"/>
      <c r="C249" s="57"/>
      <c r="D249" s="56" t="s">
        <v>46</v>
      </c>
      <c r="E249" s="55">
        <v>2E-3</v>
      </c>
      <c r="F249" s="54" t="s">
        <v>8</v>
      </c>
      <c r="G249" s="62">
        <v>27.348179999999999</v>
      </c>
      <c r="H249" s="52">
        <v>1</v>
      </c>
      <c r="I249" s="51">
        <f>G249*H249</f>
        <v>27.348179999999999</v>
      </c>
      <c r="J249" s="50">
        <f>I249/$I$406</f>
        <v>2.5179004483330332E-2</v>
      </c>
      <c r="K249" s="50">
        <f>J249*E249</f>
        <v>5.0358008966660667E-5</v>
      </c>
      <c r="L249" s="49" t="s">
        <v>73</v>
      </c>
      <c r="M249" s="48" t="s">
        <v>6</v>
      </c>
      <c r="N249" s="47" t="s">
        <v>5</v>
      </c>
      <c r="O249" s="46" t="s">
        <v>48</v>
      </c>
    </row>
    <row r="250" spans="1:15" ht="15.75" x14ac:dyDescent="0.25">
      <c r="A250" s="57">
        <v>121</v>
      </c>
      <c r="B250" s="57"/>
      <c r="C250" s="57"/>
      <c r="D250" s="56" t="s">
        <v>95</v>
      </c>
      <c r="E250" s="55">
        <v>1E-3</v>
      </c>
      <c r="F250" s="54" t="s">
        <v>8</v>
      </c>
      <c r="G250" s="62">
        <v>27.348179999999999</v>
      </c>
      <c r="H250" s="52">
        <v>1</v>
      </c>
      <c r="I250" s="51">
        <f>G250*H250</f>
        <v>27.348179999999999</v>
      </c>
      <c r="J250" s="50">
        <f>I250/$I$406</f>
        <v>2.5179004483330332E-2</v>
      </c>
      <c r="K250" s="50">
        <f>J250*E250</f>
        <v>2.5179004483330334E-5</v>
      </c>
      <c r="L250" s="49" t="s">
        <v>73</v>
      </c>
      <c r="M250" s="48" t="s">
        <v>6</v>
      </c>
      <c r="N250" s="47" t="s">
        <v>5</v>
      </c>
      <c r="O250" s="46" t="s">
        <v>48</v>
      </c>
    </row>
    <row r="251" spans="1:15" ht="15.75" x14ac:dyDescent="0.25">
      <c r="A251" s="57">
        <v>121</v>
      </c>
      <c r="B251" s="57"/>
      <c r="C251" s="57"/>
      <c r="D251" s="56" t="s">
        <v>94</v>
      </c>
      <c r="E251" s="55">
        <v>5.0000000000000001E-4</v>
      </c>
      <c r="F251" s="54" t="s">
        <v>8</v>
      </c>
      <c r="G251" s="62">
        <v>27.348179999999999</v>
      </c>
      <c r="H251" s="52">
        <v>1</v>
      </c>
      <c r="I251" s="51">
        <f>G251*H251</f>
        <v>27.348179999999999</v>
      </c>
      <c r="J251" s="50">
        <f>I251/$I$406</f>
        <v>2.5179004483330332E-2</v>
      </c>
      <c r="K251" s="50">
        <f>J251*E251</f>
        <v>1.2589502241665167E-5</v>
      </c>
      <c r="L251" s="49" t="s">
        <v>73</v>
      </c>
      <c r="M251" s="48" t="s">
        <v>6</v>
      </c>
      <c r="N251" s="47" t="s">
        <v>5</v>
      </c>
      <c r="O251" s="46" t="s">
        <v>48</v>
      </c>
    </row>
    <row r="252" spans="1:15" ht="15.75" x14ac:dyDescent="0.25">
      <c r="A252" s="57">
        <v>121</v>
      </c>
      <c r="B252" s="57"/>
      <c r="C252" s="57"/>
      <c r="D252" s="56" t="s">
        <v>34</v>
      </c>
      <c r="E252" s="55">
        <v>5.0000000000000001E-4</v>
      </c>
      <c r="F252" s="54" t="s">
        <v>8</v>
      </c>
      <c r="G252" s="62">
        <v>27.348179999999999</v>
      </c>
      <c r="H252" s="52">
        <v>1</v>
      </c>
      <c r="I252" s="51">
        <f>G252*H252</f>
        <v>27.348179999999999</v>
      </c>
      <c r="J252" s="50">
        <f>I252/$I$406</f>
        <v>2.5179004483330332E-2</v>
      </c>
      <c r="K252" s="50">
        <f>J252*E252</f>
        <v>1.2589502241665167E-5</v>
      </c>
      <c r="L252" s="49" t="s">
        <v>73</v>
      </c>
      <c r="M252" s="48" t="s">
        <v>6</v>
      </c>
      <c r="N252" s="47" t="s">
        <v>5</v>
      </c>
      <c r="O252" s="46" t="s">
        <v>48</v>
      </c>
    </row>
    <row r="253" spans="1:15" ht="31.5" x14ac:dyDescent="0.25">
      <c r="A253" s="57">
        <v>121</v>
      </c>
      <c r="B253" s="57"/>
      <c r="C253" s="57"/>
      <c r="D253" s="56" t="s">
        <v>32</v>
      </c>
      <c r="E253" s="55">
        <v>1.4E-2</v>
      </c>
      <c r="F253" s="54" t="s">
        <v>8</v>
      </c>
      <c r="G253" s="62">
        <v>27.348179999999999</v>
      </c>
      <c r="H253" s="52">
        <v>1</v>
      </c>
      <c r="I253" s="51">
        <f>G253*H253</f>
        <v>27.348179999999999</v>
      </c>
      <c r="J253" s="50">
        <f>I253/$I$406</f>
        <v>2.5179004483330332E-2</v>
      </c>
      <c r="K253" s="50">
        <f>J253*E253</f>
        <v>3.5250606276662468E-4</v>
      </c>
      <c r="L253" s="49" t="s">
        <v>73</v>
      </c>
      <c r="M253" s="48" t="s">
        <v>6</v>
      </c>
      <c r="N253" s="47" t="s">
        <v>5</v>
      </c>
      <c r="O253" s="46" t="s">
        <v>48</v>
      </c>
    </row>
    <row r="254" spans="1:15" ht="15.75" x14ac:dyDescent="0.25">
      <c r="A254" s="57">
        <v>121</v>
      </c>
      <c r="B254" s="57"/>
      <c r="C254" s="57"/>
      <c r="D254" s="56" t="s">
        <v>93</v>
      </c>
      <c r="E254" s="55">
        <v>5.0000000000000001E-4</v>
      </c>
      <c r="F254" s="54" t="s">
        <v>8</v>
      </c>
      <c r="G254" s="62">
        <v>27.348179999999999</v>
      </c>
      <c r="H254" s="52">
        <v>1</v>
      </c>
      <c r="I254" s="51">
        <f>G254*H254</f>
        <v>27.348179999999999</v>
      </c>
      <c r="J254" s="50">
        <f>I254/$I$406</f>
        <v>2.5179004483330332E-2</v>
      </c>
      <c r="K254" s="50">
        <f>J254*E254</f>
        <v>1.2589502241665167E-5</v>
      </c>
      <c r="L254" s="49" t="s">
        <v>73</v>
      </c>
      <c r="M254" s="48" t="s">
        <v>6</v>
      </c>
      <c r="N254" s="47" t="s">
        <v>5</v>
      </c>
      <c r="O254" s="46" t="s">
        <v>48</v>
      </c>
    </row>
    <row r="255" spans="1:15" ht="15.75" x14ac:dyDescent="0.25">
      <c r="A255" s="57">
        <v>121</v>
      </c>
      <c r="B255" s="57"/>
      <c r="C255" s="57"/>
      <c r="D255" s="56" t="s">
        <v>92</v>
      </c>
      <c r="E255" s="55">
        <v>2E-3</v>
      </c>
      <c r="F255" s="54" t="s">
        <v>8</v>
      </c>
      <c r="G255" s="62">
        <v>27.348179999999999</v>
      </c>
      <c r="H255" s="52">
        <v>1</v>
      </c>
      <c r="I255" s="51">
        <f>G255*H255</f>
        <v>27.348179999999999</v>
      </c>
      <c r="J255" s="50">
        <f>I255/$I$406</f>
        <v>2.5179004483330332E-2</v>
      </c>
      <c r="K255" s="50">
        <f>J255*E255</f>
        <v>5.0358008966660667E-5</v>
      </c>
      <c r="L255" s="49" t="s">
        <v>73</v>
      </c>
      <c r="M255" s="48" t="s">
        <v>6</v>
      </c>
      <c r="N255" s="47" t="s">
        <v>5</v>
      </c>
      <c r="O255" s="46" t="s">
        <v>48</v>
      </c>
    </row>
    <row r="256" spans="1:15" ht="15.75" x14ac:dyDescent="0.25">
      <c r="A256" s="57">
        <v>121</v>
      </c>
      <c r="B256" s="57"/>
      <c r="C256" s="57"/>
      <c r="D256" s="56" t="s">
        <v>30</v>
      </c>
      <c r="E256" s="55">
        <v>5.0000000000000001E-4</v>
      </c>
      <c r="F256" s="54" t="s">
        <v>8</v>
      </c>
      <c r="G256" s="62">
        <v>27.348179999999999</v>
      </c>
      <c r="H256" s="52">
        <v>1</v>
      </c>
      <c r="I256" s="51">
        <f>G256*H256</f>
        <v>27.348179999999999</v>
      </c>
      <c r="J256" s="50">
        <f>I256/$I$406</f>
        <v>2.5179004483330332E-2</v>
      </c>
      <c r="K256" s="50">
        <f>J256*E256</f>
        <v>1.2589502241665167E-5</v>
      </c>
      <c r="L256" s="49" t="s">
        <v>73</v>
      </c>
      <c r="M256" s="48" t="s">
        <v>6</v>
      </c>
      <c r="N256" s="47" t="s">
        <v>5</v>
      </c>
      <c r="O256" s="46" t="s">
        <v>48</v>
      </c>
    </row>
    <row r="257" spans="1:15" ht="15.75" x14ac:dyDescent="0.25">
      <c r="A257" s="57">
        <v>121</v>
      </c>
      <c r="B257" s="57"/>
      <c r="C257" s="57"/>
      <c r="D257" s="56" t="s">
        <v>91</v>
      </c>
      <c r="E257" s="55">
        <v>5.0000000000000001E-4</v>
      </c>
      <c r="F257" s="54" t="s">
        <v>8</v>
      </c>
      <c r="G257" s="62">
        <v>27.348179999999999</v>
      </c>
      <c r="H257" s="52">
        <v>1</v>
      </c>
      <c r="I257" s="51">
        <f>G257*H257</f>
        <v>27.348179999999999</v>
      </c>
      <c r="J257" s="50">
        <f>I257/$I$406</f>
        <v>2.5179004483330332E-2</v>
      </c>
      <c r="K257" s="50">
        <f>J257*E257</f>
        <v>1.2589502241665167E-5</v>
      </c>
      <c r="L257" s="49" t="s">
        <v>73</v>
      </c>
      <c r="M257" s="48" t="s">
        <v>6</v>
      </c>
      <c r="N257" s="47" t="s">
        <v>5</v>
      </c>
      <c r="O257" s="46" t="s">
        <v>48</v>
      </c>
    </row>
    <row r="258" spans="1:15" ht="47.25" x14ac:dyDescent="0.25">
      <c r="A258" s="57">
        <v>121</v>
      </c>
      <c r="B258" s="57"/>
      <c r="C258" s="57"/>
      <c r="D258" s="56" t="s">
        <v>29</v>
      </c>
      <c r="E258" s="55">
        <v>5.0000000000000001E-3</v>
      </c>
      <c r="F258" s="54" t="s">
        <v>8</v>
      </c>
      <c r="G258" s="62">
        <v>27.348179999999999</v>
      </c>
      <c r="H258" s="52">
        <v>1</v>
      </c>
      <c r="I258" s="51">
        <f>G258*H258</f>
        <v>27.348179999999999</v>
      </c>
      <c r="J258" s="50">
        <f>I258/$I$406</f>
        <v>2.5179004483330332E-2</v>
      </c>
      <c r="K258" s="50">
        <f>J258*E258</f>
        <v>1.2589502241665165E-4</v>
      </c>
      <c r="L258" s="49" t="s">
        <v>73</v>
      </c>
      <c r="M258" s="48" t="s">
        <v>6</v>
      </c>
      <c r="N258" s="47" t="s">
        <v>5</v>
      </c>
      <c r="O258" s="46" t="s">
        <v>48</v>
      </c>
    </row>
    <row r="259" spans="1:15" ht="15.75" x14ac:dyDescent="0.25">
      <c r="A259" s="57">
        <v>121</v>
      </c>
      <c r="B259" s="57"/>
      <c r="C259" s="57"/>
      <c r="D259" s="56" t="s">
        <v>90</v>
      </c>
      <c r="E259" s="55">
        <v>5.0000000000000001E-4</v>
      </c>
      <c r="F259" s="54" t="s">
        <v>8</v>
      </c>
      <c r="G259" s="62">
        <v>27.348179999999999</v>
      </c>
      <c r="H259" s="52">
        <v>1</v>
      </c>
      <c r="I259" s="51">
        <f>G259*H259</f>
        <v>27.348179999999999</v>
      </c>
      <c r="J259" s="50">
        <f>I259/$I$406</f>
        <v>2.5179004483330332E-2</v>
      </c>
      <c r="K259" s="50">
        <f>J259*E259</f>
        <v>1.2589502241665167E-5</v>
      </c>
      <c r="L259" s="49" t="s">
        <v>73</v>
      </c>
      <c r="M259" s="48" t="s">
        <v>6</v>
      </c>
      <c r="N259" s="47" t="s">
        <v>5</v>
      </c>
      <c r="O259" s="46" t="s">
        <v>48</v>
      </c>
    </row>
    <row r="260" spans="1:15" ht="15.75" x14ac:dyDescent="0.25">
      <c r="A260" s="57">
        <v>121</v>
      </c>
      <c r="B260" s="57"/>
      <c r="C260" s="57"/>
      <c r="D260" s="56" t="s">
        <v>28</v>
      </c>
      <c r="E260" s="55">
        <v>1E-3</v>
      </c>
      <c r="F260" s="54" t="s">
        <v>8</v>
      </c>
      <c r="G260" s="62">
        <v>27.348179999999999</v>
      </c>
      <c r="H260" s="52">
        <v>1</v>
      </c>
      <c r="I260" s="51">
        <f>G260*H260</f>
        <v>27.348179999999999</v>
      </c>
      <c r="J260" s="50">
        <f>I260/$I$406</f>
        <v>2.5179004483330332E-2</v>
      </c>
      <c r="K260" s="50">
        <f>J260*E260</f>
        <v>2.5179004483330334E-5</v>
      </c>
      <c r="L260" s="49" t="s">
        <v>73</v>
      </c>
      <c r="M260" s="48" t="s">
        <v>6</v>
      </c>
      <c r="N260" s="47" t="s">
        <v>5</v>
      </c>
      <c r="O260" s="46" t="s">
        <v>48</v>
      </c>
    </row>
    <row r="261" spans="1:15" ht="15.75" x14ac:dyDescent="0.25">
      <c r="A261" s="57">
        <v>121</v>
      </c>
      <c r="B261" s="57"/>
      <c r="C261" s="57"/>
      <c r="D261" s="56" t="s">
        <v>89</v>
      </c>
      <c r="E261" s="55">
        <v>5.0000000000000001E-4</v>
      </c>
      <c r="F261" s="54" t="s">
        <v>8</v>
      </c>
      <c r="G261" s="62">
        <v>27.348179999999999</v>
      </c>
      <c r="H261" s="52">
        <v>1</v>
      </c>
      <c r="I261" s="51">
        <f>G261*H261</f>
        <v>27.348179999999999</v>
      </c>
      <c r="J261" s="50">
        <f>I261/$I$406</f>
        <v>2.5179004483330332E-2</v>
      </c>
      <c r="K261" s="50">
        <f>J261*E261</f>
        <v>1.2589502241665167E-5</v>
      </c>
      <c r="L261" s="49" t="s">
        <v>73</v>
      </c>
      <c r="M261" s="48" t="s">
        <v>6</v>
      </c>
      <c r="N261" s="47" t="s">
        <v>5</v>
      </c>
      <c r="O261" s="46" t="s">
        <v>48</v>
      </c>
    </row>
    <row r="262" spans="1:15" ht="15.75" x14ac:dyDescent="0.25">
      <c r="A262" s="57">
        <v>121</v>
      </c>
      <c r="B262" s="57"/>
      <c r="C262" s="57"/>
      <c r="D262" s="56" t="s">
        <v>27</v>
      </c>
      <c r="E262" s="55">
        <f>0.15%*1/3</f>
        <v>5.0000000000000001E-4</v>
      </c>
      <c r="F262" s="54" t="s">
        <v>8</v>
      </c>
      <c r="G262" s="62">
        <v>27.348179999999999</v>
      </c>
      <c r="H262" s="52">
        <v>1</v>
      </c>
      <c r="I262" s="51">
        <f>G262*H262</f>
        <v>27.348179999999999</v>
      </c>
      <c r="J262" s="50">
        <f>I262/$I$406</f>
        <v>2.5179004483330332E-2</v>
      </c>
      <c r="K262" s="50">
        <f>J262*E262</f>
        <v>1.2589502241665167E-5</v>
      </c>
      <c r="L262" s="49" t="s">
        <v>73</v>
      </c>
      <c r="M262" s="48" t="s">
        <v>6</v>
      </c>
      <c r="N262" s="47" t="s">
        <v>5</v>
      </c>
      <c r="O262" s="46" t="s">
        <v>48</v>
      </c>
    </row>
    <row r="263" spans="1:15" ht="15.75" x14ac:dyDescent="0.25">
      <c r="A263" s="57">
        <v>121</v>
      </c>
      <c r="B263" s="57"/>
      <c r="C263" s="57"/>
      <c r="D263" s="56" t="s">
        <v>26</v>
      </c>
      <c r="E263" s="55">
        <f>0.15%*2/9</f>
        <v>3.3333333333333332E-4</v>
      </c>
      <c r="F263" s="54" t="s">
        <v>8</v>
      </c>
      <c r="G263" s="62">
        <v>27.348179999999999</v>
      </c>
      <c r="H263" s="52">
        <v>1</v>
      </c>
      <c r="I263" s="51">
        <f>G263*H263</f>
        <v>27.348179999999999</v>
      </c>
      <c r="J263" s="50">
        <f>I263/$I$406</f>
        <v>2.5179004483330332E-2</v>
      </c>
      <c r="K263" s="50">
        <f>J263*E263</f>
        <v>8.3930014944434434E-6</v>
      </c>
      <c r="L263" s="49" t="s">
        <v>73</v>
      </c>
      <c r="M263" s="48" t="s">
        <v>6</v>
      </c>
      <c r="N263" s="47" t="s">
        <v>5</v>
      </c>
      <c r="O263" s="46" t="s">
        <v>48</v>
      </c>
    </row>
    <row r="264" spans="1:15" ht="15.75" x14ac:dyDescent="0.25">
      <c r="A264" s="57">
        <v>121</v>
      </c>
      <c r="B264" s="57"/>
      <c r="C264" s="57"/>
      <c r="D264" s="56" t="s">
        <v>25</v>
      </c>
      <c r="E264" s="55">
        <f>0.15%*2/9</f>
        <v>3.3333333333333332E-4</v>
      </c>
      <c r="F264" s="54" t="s">
        <v>8</v>
      </c>
      <c r="G264" s="62">
        <v>27.348179999999999</v>
      </c>
      <c r="H264" s="52">
        <v>1</v>
      </c>
      <c r="I264" s="51">
        <f>G264*H264</f>
        <v>27.348179999999999</v>
      </c>
      <c r="J264" s="50">
        <f>I264/$I$406</f>
        <v>2.5179004483330332E-2</v>
      </c>
      <c r="K264" s="50">
        <f>J264*E264</f>
        <v>8.3930014944434434E-6</v>
      </c>
      <c r="L264" s="49" t="s">
        <v>73</v>
      </c>
      <c r="M264" s="48" t="s">
        <v>6</v>
      </c>
      <c r="N264" s="47" t="s">
        <v>5</v>
      </c>
      <c r="O264" s="46" t="s">
        <v>48</v>
      </c>
    </row>
    <row r="265" spans="1:15" ht="15.75" x14ac:dyDescent="0.25">
      <c r="A265" s="57">
        <v>121</v>
      </c>
      <c r="B265" s="57"/>
      <c r="C265" s="57"/>
      <c r="D265" s="56" t="s">
        <v>24</v>
      </c>
      <c r="E265" s="55">
        <f>0.15%*2/9</f>
        <v>3.3333333333333332E-4</v>
      </c>
      <c r="F265" s="54" t="s">
        <v>8</v>
      </c>
      <c r="G265" s="62">
        <v>27.348179999999999</v>
      </c>
      <c r="H265" s="52">
        <v>1</v>
      </c>
      <c r="I265" s="51">
        <f>G265*H265</f>
        <v>27.348179999999999</v>
      </c>
      <c r="J265" s="50">
        <f>I265/$I$406</f>
        <v>2.5179004483330332E-2</v>
      </c>
      <c r="K265" s="50">
        <f>J265*E265</f>
        <v>8.3930014944434434E-6</v>
      </c>
      <c r="L265" s="49" t="s">
        <v>73</v>
      </c>
      <c r="M265" s="48" t="s">
        <v>6</v>
      </c>
      <c r="N265" s="47" t="s">
        <v>5</v>
      </c>
      <c r="O265" s="46" t="s">
        <v>48</v>
      </c>
    </row>
    <row r="266" spans="1:15" ht="15.75" x14ac:dyDescent="0.25">
      <c r="A266" s="57">
        <v>121</v>
      </c>
      <c r="B266" s="57"/>
      <c r="C266" s="57"/>
      <c r="D266" s="56" t="s">
        <v>23</v>
      </c>
      <c r="E266" s="55">
        <v>1E-3</v>
      </c>
      <c r="F266" s="54" t="s">
        <v>8</v>
      </c>
      <c r="G266" s="62">
        <v>27.348179999999999</v>
      </c>
      <c r="H266" s="52">
        <v>1</v>
      </c>
      <c r="I266" s="51">
        <f>G266*H266</f>
        <v>27.348179999999999</v>
      </c>
      <c r="J266" s="50">
        <f>I266/$I$406</f>
        <v>2.5179004483330332E-2</v>
      </c>
      <c r="K266" s="50">
        <f>J266*E266</f>
        <v>2.5179004483330334E-5</v>
      </c>
      <c r="L266" s="49" t="s">
        <v>73</v>
      </c>
      <c r="M266" s="48" t="s">
        <v>6</v>
      </c>
      <c r="N266" s="47" t="s">
        <v>5</v>
      </c>
      <c r="O266" s="46" t="s">
        <v>48</v>
      </c>
    </row>
    <row r="267" spans="1:15" ht="15.75" x14ac:dyDescent="0.25">
      <c r="A267" s="57">
        <v>121</v>
      </c>
      <c r="B267" s="57"/>
      <c r="C267" s="57"/>
      <c r="D267" s="56" t="s">
        <v>88</v>
      </c>
      <c r="E267" s="55">
        <v>5.0000000000000001E-4</v>
      </c>
      <c r="F267" s="54" t="s">
        <v>8</v>
      </c>
      <c r="G267" s="62">
        <v>27.348179999999999</v>
      </c>
      <c r="H267" s="52">
        <v>1</v>
      </c>
      <c r="I267" s="51">
        <f>G267*H267</f>
        <v>27.348179999999999</v>
      </c>
      <c r="J267" s="50">
        <f>I267/$I$406</f>
        <v>2.5179004483330332E-2</v>
      </c>
      <c r="K267" s="50">
        <f>J267*E267</f>
        <v>1.2589502241665167E-5</v>
      </c>
      <c r="L267" s="49" t="s">
        <v>73</v>
      </c>
      <c r="M267" s="48" t="s">
        <v>6</v>
      </c>
      <c r="N267" s="47" t="s">
        <v>5</v>
      </c>
      <c r="O267" s="46" t="s">
        <v>48</v>
      </c>
    </row>
    <row r="268" spans="1:15" ht="15.75" x14ac:dyDescent="0.25">
      <c r="A268" s="57">
        <v>121</v>
      </c>
      <c r="B268" s="57"/>
      <c r="C268" s="57"/>
      <c r="D268" s="56" t="s">
        <v>87</v>
      </c>
      <c r="E268" s="55">
        <v>2E-3</v>
      </c>
      <c r="F268" s="54" t="s">
        <v>8</v>
      </c>
      <c r="G268" s="62">
        <v>27.348179999999999</v>
      </c>
      <c r="H268" s="52">
        <v>1</v>
      </c>
      <c r="I268" s="51">
        <f>G268*H268</f>
        <v>27.348179999999999</v>
      </c>
      <c r="J268" s="50">
        <f>I268/$I$406</f>
        <v>2.5179004483330332E-2</v>
      </c>
      <c r="K268" s="50">
        <f>J268*E268</f>
        <v>5.0358008966660667E-5</v>
      </c>
      <c r="L268" s="49" t="s">
        <v>73</v>
      </c>
      <c r="M268" s="48" t="s">
        <v>6</v>
      </c>
      <c r="N268" s="47" t="s">
        <v>5</v>
      </c>
      <c r="O268" s="46" t="s">
        <v>48</v>
      </c>
    </row>
    <row r="269" spans="1:15" s="45" customFormat="1" ht="31.5" x14ac:dyDescent="0.25">
      <c r="A269" s="57">
        <v>121</v>
      </c>
      <c r="B269" s="57"/>
      <c r="C269" s="57"/>
      <c r="D269" s="56" t="s">
        <v>86</v>
      </c>
      <c r="E269" s="55">
        <v>5.0000000000000001E-3</v>
      </c>
      <c r="F269" s="54" t="s">
        <v>8</v>
      </c>
      <c r="G269" s="62">
        <v>27.348179999999999</v>
      </c>
      <c r="H269" s="52">
        <v>1</v>
      </c>
      <c r="I269" s="51">
        <f>G269*H269</f>
        <v>27.348179999999999</v>
      </c>
      <c r="J269" s="50">
        <f>I269/$I$406</f>
        <v>2.5179004483330332E-2</v>
      </c>
      <c r="K269" s="50">
        <f>J269*E269</f>
        <v>1.2589502241665165E-4</v>
      </c>
      <c r="L269" s="49" t="s">
        <v>73</v>
      </c>
      <c r="M269" s="48" t="s">
        <v>6</v>
      </c>
      <c r="N269" s="47" t="s">
        <v>5</v>
      </c>
      <c r="O269" s="46" t="s">
        <v>48</v>
      </c>
    </row>
    <row r="270" spans="1:15" s="45" customFormat="1" ht="15.75" x14ac:dyDescent="0.25">
      <c r="A270" s="57">
        <v>121</v>
      </c>
      <c r="B270" s="57"/>
      <c r="C270" s="57"/>
      <c r="D270" s="56" t="s">
        <v>85</v>
      </c>
      <c r="E270" s="55">
        <v>1E-3</v>
      </c>
      <c r="F270" s="54" t="s">
        <v>8</v>
      </c>
      <c r="G270" s="62">
        <v>27.348179999999999</v>
      </c>
      <c r="H270" s="52">
        <v>1</v>
      </c>
      <c r="I270" s="51">
        <f>G270*H270</f>
        <v>27.348179999999999</v>
      </c>
      <c r="J270" s="50">
        <f>I270/$I$406</f>
        <v>2.5179004483330332E-2</v>
      </c>
      <c r="K270" s="50">
        <f>J270*E270</f>
        <v>2.5179004483330334E-5</v>
      </c>
      <c r="L270" s="49" t="s">
        <v>73</v>
      </c>
      <c r="M270" s="48" t="s">
        <v>6</v>
      </c>
      <c r="N270" s="47" t="s">
        <v>5</v>
      </c>
      <c r="O270" s="46" t="s">
        <v>48</v>
      </c>
    </row>
    <row r="271" spans="1:15" s="45" customFormat="1" ht="15.75" x14ac:dyDescent="0.25">
      <c r="A271" s="57">
        <v>121</v>
      </c>
      <c r="B271" s="57"/>
      <c r="C271" s="57"/>
      <c r="D271" s="56" t="s">
        <v>84</v>
      </c>
      <c r="E271" s="55">
        <v>2E-3</v>
      </c>
      <c r="F271" s="54" t="s">
        <v>8</v>
      </c>
      <c r="G271" s="62">
        <v>27.348179999999999</v>
      </c>
      <c r="H271" s="52">
        <v>1</v>
      </c>
      <c r="I271" s="51">
        <f>G271*H271</f>
        <v>27.348179999999999</v>
      </c>
      <c r="J271" s="50">
        <f>I271/$I$406</f>
        <v>2.5179004483330332E-2</v>
      </c>
      <c r="K271" s="50">
        <f>J271*E271</f>
        <v>5.0358008966660667E-5</v>
      </c>
      <c r="L271" s="49" t="s">
        <v>73</v>
      </c>
      <c r="M271" s="48" t="s">
        <v>6</v>
      </c>
      <c r="N271" s="47" t="s">
        <v>5</v>
      </c>
      <c r="O271" s="46" t="s">
        <v>48</v>
      </c>
    </row>
    <row r="272" spans="1:15" s="45" customFormat="1" ht="15.75" x14ac:dyDescent="0.25">
      <c r="A272" s="57">
        <v>121</v>
      </c>
      <c r="B272" s="57"/>
      <c r="C272" s="57"/>
      <c r="D272" s="56" t="s">
        <v>83</v>
      </c>
      <c r="E272" s="55">
        <v>3.0000000000000001E-3</v>
      </c>
      <c r="F272" s="54" t="s">
        <v>8</v>
      </c>
      <c r="G272" s="62">
        <v>27.348179999999999</v>
      </c>
      <c r="H272" s="52">
        <v>1</v>
      </c>
      <c r="I272" s="51">
        <f>G272*H272</f>
        <v>27.348179999999999</v>
      </c>
      <c r="J272" s="50">
        <f>I272/$I$406</f>
        <v>2.5179004483330332E-2</v>
      </c>
      <c r="K272" s="50">
        <f>J272*E272</f>
        <v>7.5537013449990991E-5</v>
      </c>
      <c r="L272" s="49" t="s">
        <v>73</v>
      </c>
      <c r="M272" s="48" t="s">
        <v>6</v>
      </c>
      <c r="N272" s="47" t="s">
        <v>5</v>
      </c>
      <c r="O272" s="46" t="s">
        <v>48</v>
      </c>
    </row>
    <row r="273" spans="1:15" s="45" customFormat="1" ht="15.75" x14ac:dyDescent="0.25">
      <c r="A273" s="57">
        <v>121</v>
      </c>
      <c r="B273" s="57"/>
      <c r="C273" s="57"/>
      <c r="D273" s="56" t="s">
        <v>22</v>
      </c>
      <c r="E273" s="55">
        <v>2E-3</v>
      </c>
      <c r="F273" s="54" t="s">
        <v>8</v>
      </c>
      <c r="G273" s="62">
        <v>27.348179999999999</v>
      </c>
      <c r="H273" s="52">
        <v>1</v>
      </c>
      <c r="I273" s="51">
        <f>G273*H273</f>
        <v>27.348179999999999</v>
      </c>
      <c r="J273" s="50">
        <f>I273/$I$406</f>
        <v>2.5179004483330332E-2</v>
      </c>
      <c r="K273" s="50">
        <f>J273*E273</f>
        <v>5.0358008966660667E-5</v>
      </c>
      <c r="L273" s="49" t="s">
        <v>73</v>
      </c>
      <c r="M273" s="48" t="s">
        <v>6</v>
      </c>
      <c r="N273" s="47" t="s">
        <v>5</v>
      </c>
      <c r="O273" s="46" t="s">
        <v>48</v>
      </c>
    </row>
    <row r="274" spans="1:15" s="45" customFormat="1" ht="15.75" x14ac:dyDescent="0.25">
      <c r="A274" s="57">
        <v>121</v>
      </c>
      <c r="B274" s="57"/>
      <c r="C274" s="57"/>
      <c r="D274" s="56" t="s">
        <v>21</v>
      </c>
      <c r="E274" s="55">
        <v>0.02</v>
      </c>
      <c r="F274" s="54" t="s">
        <v>8</v>
      </c>
      <c r="G274" s="62">
        <v>27.348179999999999</v>
      </c>
      <c r="H274" s="52">
        <v>1</v>
      </c>
      <c r="I274" s="51">
        <f>G274*H274</f>
        <v>27.348179999999999</v>
      </c>
      <c r="J274" s="50">
        <f>I274/$I$406</f>
        <v>2.5179004483330332E-2</v>
      </c>
      <c r="K274" s="50">
        <f>J274*E274</f>
        <v>5.035800896666066E-4</v>
      </c>
      <c r="L274" s="49" t="s">
        <v>73</v>
      </c>
      <c r="M274" s="48" t="s">
        <v>6</v>
      </c>
      <c r="N274" s="47" t="s">
        <v>5</v>
      </c>
      <c r="O274" s="46" t="s">
        <v>48</v>
      </c>
    </row>
    <row r="275" spans="1:15" ht="15.75" x14ac:dyDescent="0.25">
      <c r="A275" s="57">
        <v>121</v>
      </c>
      <c r="B275" s="57"/>
      <c r="C275" s="57"/>
      <c r="D275" s="56" t="s">
        <v>82</v>
      </c>
      <c r="E275" s="55">
        <v>3.0000000000000001E-3</v>
      </c>
      <c r="F275" s="54" t="s">
        <v>8</v>
      </c>
      <c r="G275" s="62">
        <v>27.348179999999999</v>
      </c>
      <c r="H275" s="52">
        <v>1</v>
      </c>
      <c r="I275" s="51">
        <f>G275*H275</f>
        <v>27.348179999999999</v>
      </c>
      <c r="J275" s="50">
        <f>I275/$I$406</f>
        <v>2.5179004483330332E-2</v>
      </c>
      <c r="K275" s="50">
        <f>J275*E275</f>
        <v>7.5537013449990991E-5</v>
      </c>
      <c r="L275" s="49" t="s">
        <v>73</v>
      </c>
      <c r="M275" s="48" t="s">
        <v>6</v>
      </c>
      <c r="N275" s="47" t="s">
        <v>5</v>
      </c>
      <c r="O275" s="46" t="s">
        <v>48</v>
      </c>
    </row>
    <row r="276" spans="1:15" ht="31.5" x14ac:dyDescent="0.25">
      <c r="A276" s="57">
        <v>121</v>
      </c>
      <c r="B276" s="57"/>
      <c r="C276" s="57"/>
      <c r="D276" s="56" t="s">
        <v>20</v>
      </c>
      <c r="E276" s="55">
        <v>5.0000000000000001E-3</v>
      </c>
      <c r="F276" s="54" t="s">
        <v>8</v>
      </c>
      <c r="G276" s="62">
        <v>27.348179999999999</v>
      </c>
      <c r="H276" s="52">
        <v>1</v>
      </c>
      <c r="I276" s="51">
        <f>G276*H276</f>
        <v>27.348179999999999</v>
      </c>
      <c r="J276" s="50">
        <f>I276/$I$406</f>
        <v>2.5179004483330332E-2</v>
      </c>
      <c r="K276" s="50">
        <f>J276*E276</f>
        <v>1.2589502241665165E-4</v>
      </c>
      <c r="L276" s="49" t="s">
        <v>73</v>
      </c>
      <c r="M276" s="48" t="s">
        <v>6</v>
      </c>
      <c r="N276" s="47" t="s">
        <v>5</v>
      </c>
      <c r="O276" s="46" t="s">
        <v>48</v>
      </c>
    </row>
    <row r="277" spans="1:15" ht="15.75" x14ac:dyDescent="0.25">
      <c r="A277" s="57">
        <v>121</v>
      </c>
      <c r="B277" s="57"/>
      <c r="C277" s="57"/>
      <c r="D277" s="56" t="s">
        <v>81</v>
      </c>
      <c r="E277" s="55">
        <v>1E-3</v>
      </c>
      <c r="F277" s="54" t="s">
        <v>8</v>
      </c>
      <c r="G277" s="62">
        <v>27.348179999999999</v>
      </c>
      <c r="H277" s="52">
        <v>1</v>
      </c>
      <c r="I277" s="51">
        <f>G277*H277</f>
        <v>27.348179999999999</v>
      </c>
      <c r="J277" s="50">
        <f>I277/$I$406</f>
        <v>2.5179004483330332E-2</v>
      </c>
      <c r="K277" s="50">
        <f>J277*E277</f>
        <v>2.5179004483330334E-5</v>
      </c>
      <c r="L277" s="49" t="s">
        <v>73</v>
      </c>
      <c r="M277" s="48" t="s">
        <v>6</v>
      </c>
      <c r="N277" s="47" t="s">
        <v>5</v>
      </c>
      <c r="O277" s="46" t="s">
        <v>48</v>
      </c>
    </row>
    <row r="278" spans="1:15" ht="15.75" x14ac:dyDescent="0.25">
      <c r="A278" s="57">
        <v>121</v>
      </c>
      <c r="B278" s="57"/>
      <c r="C278" s="57"/>
      <c r="D278" s="56" t="s">
        <v>80</v>
      </c>
      <c r="E278" s="55">
        <v>5.0000000000000001E-4</v>
      </c>
      <c r="F278" s="54" t="s">
        <v>8</v>
      </c>
      <c r="G278" s="62">
        <v>27.348179999999999</v>
      </c>
      <c r="H278" s="52">
        <v>1</v>
      </c>
      <c r="I278" s="51">
        <f>G278*H278</f>
        <v>27.348179999999999</v>
      </c>
      <c r="J278" s="50">
        <f>I278/$I$406</f>
        <v>2.5179004483330332E-2</v>
      </c>
      <c r="K278" s="50">
        <f>J278*E278</f>
        <v>1.2589502241665167E-5</v>
      </c>
      <c r="L278" s="49" t="s">
        <v>73</v>
      </c>
      <c r="M278" s="48" t="s">
        <v>6</v>
      </c>
      <c r="N278" s="47" t="s">
        <v>5</v>
      </c>
      <c r="O278" s="46" t="s">
        <v>48</v>
      </c>
    </row>
    <row r="279" spans="1:15" ht="47.25" x14ac:dyDescent="0.25">
      <c r="A279" s="57">
        <v>121</v>
      </c>
      <c r="B279" s="57"/>
      <c r="C279" s="57"/>
      <c r="D279" s="56" t="s">
        <v>79</v>
      </c>
      <c r="E279" s="55">
        <v>2E-3</v>
      </c>
      <c r="F279" s="54" t="s">
        <v>8</v>
      </c>
      <c r="G279" s="62">
        <v>27.348179999999999</v>
      </c>
      <c r="H279" s="52">
        <v>1</v>
      </c>
      <c r="I279" s="51">
        <f>G279*H279</f>
        <v>27.348179999999999</v>
      </c>
      <c r="J279" s="50">
        <f>I279/$I$406</f>
        <v>2.5179004483330332E-2</v>
      </c>
      <c r="K279" s="50">
        <f>J279*E279</f>
        <v>5.0358008966660667E-5</v>
      </c>
      <c r="L279" s="49" t="s">
        <v>73</v>
      </c>
      <c r="M279" s="48" t="s">
        <v>6</v>
      </c>
      <c r="N279" s="47" t="s">
        <v>5</v>
      </c>
      <c r="O279" s="46" t="s">
        <v>48</v>
      </c>
    </row>
    <row r="280" spans="1:15" ht="15.75" x14ac:dyDescent="0.25">
      <c r="A280" s="57">
        <v>121</v>
      </c>
      <c r="B280" s="57"/>
      <c r="C280" s="57"/>
      <c r="D280" s="56" t="s">
        <v>17</v>
      </c>
      <c r="E280" s="55">
        <v>7.0000000000000001E-3</v>
      </c>
      <c r="F280" s="54" t="s">
        <v>8</v>
      </c>
      <c r="G280" s="62">
        <v>27.348179999999999</v>
      </c>
      <c r="H280" s="52">
        <v>1</v>
      </c>
      <c r="I280" s="51">
        <f>G280*H280</f>
        <v>27.348179999999999</v>
      </c>
      <c r="J280" s="50">
        <f>I280/$I$406</f>
        <v>2.5179004483330332E-2</v>
      </c>
      <c r="K280" s="50">
        <f>J280*E280</f>
        <v>1.7625303138331234E-4</v>
      </c>
      <c r="L280" s="49" t="s">
        <v>73</v>
      </c>
      <c r="M280" s="48" t="s">
        <v>6</v>
      </c>
      <c r="N280" s="47" t="s">
        <v>5</v>
      </c>
      <c r="O280" s="46" t="s">
        <v>48</v>
      </c>
    </row>
    <row r="281" spans="1:15" ht="15.75" x14ac:dyDescent="0.25">
      <c r="A281" s="57">
        <v>121</v>
      </c>
      <c r="B281" s="57"/>
      <c r="C281" s="57"/>
      <c r="D281" s="56" t="s">
        <v>78</v>
      </c>
      <c r="E281" s="55">
        <v>5.0000000000000001E-4</v>
      </c>
      <c r="F281" s="54" t="s">
        <v>8</v>
      </c>
      <c r="G281" s="62">
        <v>27.348179999999999</v>
      </c>
      <c r="H281" s="52">
        <v>1</v>
      </c>
      <c r="I281" s="51">
        <f>G281*H281</f>
        <v>27.348179999999999</v>
      </c>
      <c r="J281" s="50">
        <f>I281/$I$406</f>
        <v>2.5179004483330332E-2</v>
      </c>
      <c r="K281" s="50">
        <f>J281*E281</f>
        <v>1.2589502241665167E-5</v>
      </c>
      <c r="L281" s="49" t="s">
        <v>73</v>
      </c>
      <c r="M281" s="48" t="s">
        <v>6</v>
      </c>
      <c r="N281" s="47" t="s">
        <v>5</v>
      </c>
      <c r="O281" s="46" t="s">
        <v>48</v>
      </c>
    </row>
    <row r="282" spans="1:15" ht="31.5" x14ac:dyDescent="0.25">
      <c r="A282" s="57">
        <v>121</v>
      </c>
      <c r="B282" s="57"/>
      <c r="C282" s="57"/>
      <c r="D282" s="59" t="s">
        <v>77</v>
      </c>
      <c r="E282" s="55">
        <v>2E-3</v>
      </c>
      <c r="F282" s="54" t="s">
        <v>8</v>
      </c>
      <c r="G282" s="62">
        <v>27.348179999999999</v>
      </c>
      <c r="H282" s="52">
        <v>1</v>
      </c>
      <c r="I282" s="51">
        <f>G282*H282</f>
        <v>27.348179999999999</v>
      </c>
      <c r="J282" s="50">
        <f>I282/$I$406</f>
        <v>2.5179004483330332E-2</v>
      </c>
      <c r="K282" s="50">
        <f>J282*E282</f>
        <v>5.0358008966660667E-5</v>
      </c>
      <c r="L282" s="49" t="s">
        <v>73</v>
      </c>
      <c r="M282" s="48" t="s">
        <v>6</v>
      </c>
      <c r="N282" s="47" t="s">
        <v>5</v>
      </c>
      <c r="O282" s="46" t="s">
        <v>48</v>
      </c>
    </row>
    <row r="283" spans="1:15" ht="15.75" x14ac:dyDescent="0.25">
      <c r="A283" s="57">
        <v>121</v>
      </c>
      <c r="B283" s="57"/>
      <c r="C283" s="57"/>
      <c r="D283" s="59" t="s">
        <v>16</v>
      </c>
      <c r="E283" s="55">
        <f>0.5%/3</f>
        <v>1.6666666666666668E-3</v>
      </c>
      <c r="F283" s="54" t="s">
        <v>8</v>
      </c>
      <c r="G283" s="62">
        <v>27.348179999999999</v>
      </c>
      <c r="H283" s="52">
        <v>1</v>
      </c>
      <c r="I283" s="51">
        <f>G283*H283</f>
        <v>27.348179999999999</v>
      </c>
      <c r="J283" s="50">
        <f>I283/$I$406</f>
        <v>2.5179004483330332E-2</v>
      </c>
      <c r="K283" s="50">
        <f>J283*E283</f>
        <v>4.1965007472217224E-5</v>
      </c>
      <c r="L283" s="49" t="s">
        <v>73</v>
      </c>
      <c r="M283" s="48" t="s">
        <v>6</v>
      </c>
      <c r="N283" s="47" t="s">
        <v>5</v>
      </c>
      <c r="O283" s="46" t="s">
        <v>48</v>
      </c>
    </row>
    <row r="284" spans="1:15" ht="15.75" x14ac:dyDescent="0.25">
      <c r="A284" s="57">
        <v>121</v>
      </c>
      <c r="B284" s="57"/>
      <c r="C284" s="57"/>
      <c r="D284" s="59" t="s">
        <v>15</v>
      </c>
      <c r="E284" s="55">
        <f>0.5%/3</f>
        <v>1.6666666666666668E-3</v>
      </c>
      <c r="F284" s="54" t="s">
        <v>8</v>
      </c>
      <c r="G284" s="62">
        <v>27.348179999999999</v>
      </c>
      <c r="H284" s="52">
        <v>1</v>
      </c>
      <c r="I284" s="51">
        <f>G284*H284</f>
        <v>27.348179999999999</v>
      </c>
      <c r="J284" s="50">
        <f>I284/$I$406</f>
        <v>2.5179004483330332E-2</v>
      </c>
      <c r="K284" s="50">
        <f>J284*E284</f>
        <v>4.1965007472217224E-5</v>
      </c>
      <c r="L284" s="49" t="s">
        <v>73</v>
      </c>
      <c r="M284" s="48" t="s">
        <v>6</v>
      </c>
      <c r="N284" s="47" t="s">
        <v>5</v>
      </c>
      <c r="O284" s="46" t="s">
        <v>48</v>
      </c>
    </row>
    <row r="285" spans="1:15" ht="15.75" x14ac:dyDescent="0.25">
      <c r="A285" s="57">
        <v>121</v>
      </c>
      <c r="B285" s="57"/>
      <c r="C285" s="57"/>
      <c r="D285" s="59" t="s">
        <v>14</v>
      </c>
      <c r="E285" s="55">
        <f>0.5%/3</f>
        <v>1.6666666666666668E-3</v>
      </c>
      <c r="F285" s="54" t="s">
        <v>8</v>
      </c>
      <c r="G285" s="62">
        <v>27.348179999999999</v>
      </c>
      <c r="H285" s="52">
        <v>1</v>
      </c>
      <c r="I285" s="51">
        <f>G285*H285</f>
        <v>27.348179999999999</v>
      </c>
      <c r="J285" s="50">
        <f>I285/$I$406</f>
        <v>2.5179004483330332E-2</v>
      </c>
      <c r="K285" s="50">
        <f>J285*E285</f>
        <v>4.1965007472217224E-5</v>
      </c>
      <c r="L285" s="49" t="s">
        <v>73</v>
      </c>
      <c r="M285" s="48" t="s">
        <v>6</v>
      </c>
      <c r="N285" s="47" t="s">
        <v>5</v>
      </c>
      <c r="O285" s="46" t="s">
        <v>48</v>
      </c>
    </row>
    <row r="286" spans="1:15" ht="15.75" x14ac:dyDescent="0.25">
      <c r="A286" s="57">
        <v>121</v>
      </c>
      <c r="B286" s="57"/>
      <c r="C286" s="57"/>
      <c r="D286" s="56" t="s">
        <v>13</v>
      </c>
      <c r="E286" s="55">
        <v>2E-3</v>
      </c>
      <c r="F286" s="54" t="s">
        <v>8</v>
      </c>
      <c r="G286" s="62">
        <v>27.348179999999999</v>
      </c>
      <c r="H286" s="52">
        <v>1</v>
      </c>
      <c r="I286" s="51">
        <f>G286*H286</f>
        <v>27.348179999999999</v>
      </c>
      <c r="J286" s="50">
        <f>I286/$I$406</f>
        <v>2.5179004483330332E-2</v>
      </c>
      <c r="K286" s="50">
        <f>J286*E286</f>
        <v>5.0358008966660667E-5</v>
      </c>
      <c r="L286" s="49" t="s">
        <v>73</v>
      </c>
      <c r="M286" s="48" t="s">
        <v>6</v>
      </c>
      <c r="N286" s="47" t="s">
        <v>5</v>
      </c>
      <c r="O286" s="46" t="s">
        <v>48</v>
      </c>
    </row>
    <row r="287" spans="1:15" ht="15.75" x14ac:dyDescent="0.25">
      <c r="A287" s="57">
        <v>121</v>
      </c>
      <c r="B287" s="57"/>
      <c r="C287" s="57"/>
      <c r="D287" s="56" t="s">
        <v>76</v>
      </c>
      <c r="E287" s="55">
        <v>1E-3</v>
      </c>
      <c r="F287" s="54" t="s">
        <v>8</v>
      </c>
      <c r="G287" s="62">
        <v>27.348179999999999</v>
      </c>
      <c r="H287" s="52">
        <v>1</v>
      </c>
      <c r="I287" s="51">
        <f>G287*H287</f>
        <v>27.348179999999999</v>
      </c>
      <c r="J287" s="50">
        <f>I287/$I$406</f>
        <v>2.5179004483330332E-2</v>
      </c>
      <c r="K287" s="50">
        <f>J287*E287</f>
        <v>2.5179004483330334E-5</v>
      </c>
      <c r="L287" s="49" t="s">
        <v>73</v>
      </c>
      <c r="M287" s="48" t="s">
        <v>6</v>
      </c>
      <c r="N287" s="47" t="s">
        <v>5</v>
      </c>
      <c r="O287" s="46" t="s">
        <v>48</v>
      </c>
    </row>
    <row r="288" spans="1:15" ht="15.75" x14ac:dyDescent="0.25">
      <c r="A288" s="57">
        <v>121</v>
      </c>
      <c r="B288" s="57"/>
      <c r="C288" s="57"/>
      <c r="D288" s="56" t="s">
        <v>12</v>
      </c>
      <c r="E288" s="55">
        <v>1E-3</v>
      </c>
      <c r="F288" s="54" t="s">
        <v>8</v>
      </c>
      <c r="G288" s="62">
        <v>27.348179999999999</v>
      </c>
      <c r="H288" s="52">
        <v>1</v>
      </c>
      <c r="I288" s="51">
        <f>G288*H288</f>
        <v>27.348179999999999</v>
      </c>
      <c r="J288" s="50">
        <f>I288/$I$406</f>
        <v>2.5179004483330332E-2</v>
      </c>
      <c r="K288" s="50">
        <f>J288*E288</f>
        <v>2.5179004483330334E-5</v>
      </c>
      <c r="L288" s="49" t="s">
        <v>73</v>
      </c>
      <c r="M288" s="48" t="s">
        <v>6</v>
      </c>
      <c r="N288" s="47" t="s">
        <v>5</v>
      </c>
      <c r="O288" s="46" t="s">
        <v>48</v>
      </c>
    </row>
    <row r="289" spans="1:15" ht="15.75" x14ac:dyDescent="0.25">
      <c r="A289" s="57">
        <v>121</v>
      </c>
      <c r="B289" s="57"/>
      <c r="C289" s="57"/>
      <c r="D289" s="56" t="s">
        <v>75</v>
      </c>
      <c r="E289" s="55">
        <v>5.0000000000000001E-4</v>
      </c>
      <c r="F289" s="54" t="s">
        <v>8</v>
      </c>
      <c r="G289" s="62">
        <v>27.348179999999999</v>
      </c>
      <c r="H289" s="52">
        <v>1</v>
      </c>
      <c r="I289" s="51">
        <f>G289*H289</f>
        <v>27.348179999999999</v>
      </c>
      <c r="J289" s="50">
        <f>I289/$I$406</f>
        <v>2.5179004483330332E-2</v>
      </c>
      <c r="K289" s="50">
        <f>J289*E289</f>
        <v>1.2589502241665167E-5</v>
      </c>
      <c r="L289" s="49" t="s">
        <v>73</v>
      </c>
      <c r="M289" s="48" t="s">
        <v>6</v>
      </c>
      <c r="N289" s="47" t="s">
        <v>5</v>
      </c>
      <c r="O289" s="46" t="s">
        <v>48</v>
      </c>
    </row>
    <row r="290" spans="1:15" ht="15.75" x14ac:dyDescent="0.25">
      <c r="A290" s="57">
        <v>121</v>
      </c>
      <c r="B290" s="57"/>
      <c r="C290" s="57"/>
      <c r="D290" s="56" t="s">
        <v>74</v>
      </c>
      <c r="E290" s="55">
        <v>5.0000000000000001E-4</v>
      </c>
      <c r="F290" s="54" t="s">
        <v>8</v>
      </c>
      <c r="G290" s="62">
        <v>27.348179999999999</v>
      </c>
      <c r="H290" s="52">
        <v>1</v>
      </c>
      <c r="I290" s="51">
        <f>G290*H290</f>
        <v>27.348179999999999</v>
      </c>
      <c r="J290" s="50">
        <f>I290/$I$406</f>
        <v>2.5179004483330332E-2</v>
      </c>
      <c r="K290" s="50">
        <f>J290*E290</f>
        <v>1.2589502241665167E-5</v>
      </c>
      <c r="L290" s="49" t="s">
        <v>73</v>
      </c>
      <c r="M290" s="48" t="s">
        <v>6</v>
      </c>
      <c r="N290" s="47" t="s">
        <v>5</v>
      </c>
      <c r="O290" s="46" t="s">
        <v>48</v>
      </c>
    </row>
    <row r="291" spans="1:15" s="45" customFormat="1" ht="15.75" x14ac:dyDescent="0.25">
      <c r="A291" s="57">
        <v>121</v>
      </c>
      <c r="B291" s="57"/>
      <c r="C291" s="57"/>
      <c r="D291" s="56" t="s">
        <v>59</v>
      </c>
      <c r="E291" s="55">
        <v>0.03</v>
      </c>
      <c r="F291" s="54" t="s">
        <v>8</v>
      </c>
      <c r="G291" s="62">
        <v>27.348179999999999</v>
      </c>
      <c r="H291" s="52">
        <v>1</v>
      </c>
      <c r="I291" s="51">
        <f>G291*H291</f>
        <v>27.348179999999999</v>
      </c>
      <c r="J291" s="50">
        <f>I291/$I$406</f>
        <v>2.5179004483330332E-2</v>
      </c>
      <c r="K291" s="50">
        <f>J291*E291</f>
        <v>7.5537013449990991E-4</v>
      </c>
      <c r="L291" s="49" t="s">
        <v>73</v>
      </c>
      <c r="M291" s="48" t="s">
        <v>6</v>
      </c>
      <c r="N291" s="47" t="s">
        <v>5</v>
      </c>
      <c r="O291" s="46" t="s">
        <v>48</v>
      </c>
    </row>
    <row r="292" spans="1:15" ht="15.75" x14ac:dyDescent="0.25">
      <c r="A292" s="58" t="s">
        <v>50</v>
      </c>
      <c r="B292" s="57"/>
      <c r="C292" s="57"/>
      <c r="D292" s="56" t="s">
        <v>12</v>
      </c>
      <c r="E292" s="55">
        <v>1.5E-3</v>
      </c>
      <c r="F292" s="54" t="s">
        <v>8</v>
      </c>
      <c r="G292" s="53">
        <v>38.68741</v>
      </c>
      <c r="H292" s="52">
        <v>1</v>
      </c>
      <c r="I292" s="51">
        <f>G292*H292</f>
        <v>38.68741</v>
      </c>
      <c r="J292" s="50">
        <f>I292/$I$406</f>
        <v>3.5618840809093645E-2</v>
      </c>
      <c r="K292" s="50">
        <f>J292*E292</f>
        <v>5.3428261213640471E-5</v>
      </c>
      <c r="L292" s="49" t="s">
        <v>49</v>
      </c>
      <c r="M292" s="48" t="s">
        <v>6</v>
      </c>
      <c r="N292" s="47" t="s">
        <v>5</v>
      </c>
      <c r="O292" s="46" t="s">
        <v>48</v>
      </c>
    </row>
    <row r="293" spans="1:15" ht="31.5" x14ac:dyDescent="0.25">
      <c r="A293" s="58" t="s">
        <v>50</v>
      </c>
      <c r="B293" s="57"/>
      <c r="C293" s="57"/>
      <c r="D293" s="56" t="s">
        <v>46</v>
      </c>
      <c r="E293" s="55">
        <v>2E-3</v>
      </c>
      <c r="F293" s="54" t="s">
        <v>8</v>
      </c>
      <c r="G293" s="53">
        <v>38.68741</v>
      </c>
      <c r="H293" s="52">
        <v>1</v>
      </c>
      <c r="I293" s="51">
        <f>G293*H293</f>
        <v>38.68741</v>
      </c>
      <c r="J293" s="50">
        <f>I293/$I$406</f>
        <v>3.5618840809093645E-2</v>
      </c>
      <c r="K293" s="50">
        <f>J293*E293</f>
        <v>7.123768161818729E-5</v>
      </c>
      <c r="L293" s="49" t="s">
        <v>49</v>
      </c>
      <c r="M293" s="48" t="s">
        <v>6</v>
      </c>
      <c r="N293" s="47" t="s">
        <v>5</v>
      </c>
      <c r="O293" s="46" t="s">
        <v>48</v>
      </c>
    </row>
    <row r="294" spans="1:15" ht="15.75" x14ac:dyDescent="0.25">
      <c r="A294" s="58" t="s">
        <v>50</v>
      </c>
      <c r="B294" s="57"/>
      <c r="C294" s="57"/>
      <c r="D294" s="59" t="s">
        <v>16</v>
      </c>
      <c r="E294" s="55">
        <f>0.6%/3</f>
        <v>2E-3</v>
      </c>
      <c r="F294" s="54" t="s">
        <v>8</v>
      </c>
      <c r="G294" s="53">
        <v>38.68741</v>
      </c>
      <c r="H294" s="52">
        <v>1</v>
      </c>
      <c r="I294" s="51">
        <f>G294*H294</f>
        <v>38.68741</v>
      </c>
      <c r="J294" s="50">
        <f>I294/$I$406</f>
        <v>3.5618840809093645E-2</v>
      </c>
      <c r="K294" s="50">
        <f>J294*E294</f>
        <v>7.123768161818729E-5</v>
      </c>
      <c r="L294" s="49" t="s">
        <v>49</v>
      </c>
      <c r="M294" s="48" t="s">
        <v>6</v>
      </c>
      <c r="N294" s="47" t="s">
        <v>5</v>
      </c>
      <c r="O294" s="46" t="s">
        <v>48</v>
      </c>
    </row>
    <row r="295" spans="1:15" ht="15.75" x14ac:dyDescent="0.25">
      <c r="A295" s="58" t="s">
        <v>50</v>
      </c>
      <c r="B295" s="57"/>
      <c r="C295" s="57"/>
      <c r="D295" s="59" t="s">
        <v>15</v>
      </c>
      <c r="E295" s="55">
        <f>0.6%/3</f>
        <v>2E-3</v>
      </c>
      <c r="F295" s="54" t="s">
        <v>8</v>
      </c>
      <c r="G295" s="53">
        <v>38.68741</v>
      </c>
      <c r="H295" s="52">
        <v>1</v>
      </c>
      <c r="I295" s="51">
        <f>G295*H295</f>
        <v>38.68741</v>
      </c>
      <c r="J295" s="50">
        <f>I295/$I$406</f>
        <v>3.5618840809093645E-2</v>
      </c>
      <c r="K295" s="50">
        <f>J295*E295</f>
        <v>7.123768161818729E-5</v>
      </c>
      <c r="L295" s="49" t="s">
        <v>49</v>
      </c>
      <c r="M295" s="48" t="s">
        <v>6</v>
      </c>
      <c r="N295" s="47" t="s">
        <v>5</v>
      </c>
      <c r="O295" s="46" t="s">
        <v>48</v>
      </c>
    </row>
    <row r="296" spans="1:15" ht="15.75" x14ac:dyDescent="0.25">
      <c r="A296" s="58" t="s">
        <v>50</v>
      </c>
      <c r="B296" s="57"/>
      <c r="C296" s="57"/>
      <c r="D296" s="59" t="s">
        <v>14</v>
      </c>
      <c r="E296" s="55">
        <f>0.6%/3</f>
        <v>2E-3</v>
      </c>
      <c r="F296" s="54" t="s">
        <v>8</v>
      </c>
      <c r="G296" s="53">
        <v>38.68741</v>
      </c>
      <c r="H296" s="52">
        <v>1</v>
      </c>
      <c r="I296" s="51">
        <f>G296*H296</f>
        <v>38.68741</v>
      </c>
      <c r="J296" s="50">
        <f>I296/$I$406</f>
        <v>3.5618840809093645E-2</v>
      </c>
      <c r="K296" s="50">
        <f>J296*E296</f>
        <v>7.123768161818729E-5</v>
      </c>
      <c r="L296" s="49" t="s">
        <v>49</v>
      </c>
      <c r="M296" s="48" t="s">
        <v>6</v>
      </c>
      <c r="N296" s="47" t="s">
        <v>5</v>
      </c>
      <c r="O296" s="46" t="s">
        <v>48</v>
      </c>
    </row>
    <row r="297" spans="1:15" s="45" customFormat="1" ht="15.75" x14ac:dyDescent="0.25">
      <c r="A297" s="58" t="s">
        <v>50</v>
      </c>
      <c r="B297" s="57"/>
      <c r="C297" s="57"/>
      <c r="D297" s="56" t="s">
        <v>72</v>
      </c>
      <c r="E297" s="55">
        <v>1E-3</v>
      </c>
      <c r="F297" s="54" t="s">
        <v>8</v>
      </c>
      <c r="G297" s="53">
        <v>38.68741</v>
      </c>
      <c r="H297" s="52">
        <v>1</v>
      </c>
      <c r="I297" s="51">
        <f>G297*H297</f>
        <v>38.68741</v>
      </c>
      <c r="J297" s="50">
        <f>I297/$I$406</f>
        <v>3.5618840809093645E-2</v>
      </c>
      <c r="K297" s="50">
        <f>J297*E297</f>
        <v>3.5618840809093645E-5</v>
      </c>
      <c r="L297" s="49" t="s">
        <v>49</v>
      </c>
      <c r="M297" s="48" t="s">
        <v>6</v>
      </c>
      <c r="N297" s="47" t="s">
        <v>5</v>
      </c>
      <c r="O297" s="46" t="s">
        <v>48</v>
      </c>
    </row>
    <row r="298" spans="1:15" s="45" customFormat="1" ht="15.75" x14ac:dyDescent="0.25">
      <c r="A298" s="58" t="s">
        <v>50</v>
      </c>
      <c r="B298" s="57"/>
      <c r="C298" s="57"/>
      <c r="D298" s="56" t="s">
        <v>71</v>
      </c>
      <c r="E298" s="55">
        <v>1E-3</v>
      </c>
      <c r="F298" s="54" t="s">
        <v>8</v>
      </c>
      <c r="G298" s="53">
        <v>38.68741</v>
      </c>
      <c r="H298" s="52">
        <v>1</v>
      </c>
      <c r="I298" s="51">
        <f>G298*H298</f>
        <v>38.68741</v>
      </c>
      <c r="J298" s="50">
        <f>I298/$I$406</f>
        <v>3.5618840809093645E-2</v>
      </c>
      <c r="K298" s="50">
        <f>J298*E298</f>
        <v>3.5618840809093645E-5</v>
      </c>
      <c r="L298" s="49" t="s">
        <v>49</v>
      </c>
      <c r="M298" s="48" t="s">
        <v>6</v>
      </c>
      <c r="N298" s="47" t="s">
        <v>5</v>
      </c>
      <c r="O298" s="46" t="s">
        <v>48</v>
      </c>
    </row>
    <row r="299" spans="1:15" s="45" customFormat="1" ht="15.75" x14ac:dyDescent="0.25">
      <c r="A299" s="58" t="s">
        <v>50</v>
      </c>
      <c r="B299" s="57"/>
      <c r="C299" s="57"/>
      <c r="D299" s="56" t="s">
        <v>70</v>
      </c>
      <c r="E299" s="55">
        <v>1E-3</v>
      </c>
      <c r="F299" s="54" t="s">
        <v>8</v>
      </c>
      <c r="G299" s="53">
        <v>38.68741</v>
      </c>
      <c r="H299" s="52">
        <v>1</v>
      </c>
      <c r="I299" s="51">
        <f>G299*H299</f>
        <v>38.68741</v>
      </c>
      <c r="J299" s="50">
        <f>I299/$I$406</f>
        <v>3.5618840809093645E-2</v>
      </c>
      <c r="K299" s="50">
        <f>J299*E299</f>
        <v>3.5618840809093645E-5</v>
      </c>
      <c r="L299" s="49" t="s">
        <v>49</v>
      </c>
      <c r="M299" s="48" t="s">
        <v>6</v>
      </c>
      <c r="N299" s="47" t="s">
        <v>5</v>
      </c>
      <c r="O299" s="46" t="s">
        <v>48</v>
      </c>
    </row>
    <row r="300" spans="1:15" ht="15.75" x14ac:dyDescent="0.25">
      <c r="A300" s="58" t="s">
        <v>50</v>
      </c>
      <c r="B300" s="57"/>
      <c r="C300" s="57"/>
      <c r="D300" s="56" t="s">
        <v>69</v>
      </c>
      <c r="E300" s="55">
        <v>1E-3</v>
      </c>
      <c r="F300" s="54" t="s">
        <v>8</v>
      </c>
      <c r="G300" s="53">
        <v>38.68741</v>
      </c>
      <c r="H300" s="52">
        <v>1</v>
      </c>
      <c r="I300" s="51">
        <f>G300*H300</f>
        <v>38.68741</v>
      </c>
      <c r="J300" s="50">
        <f>I300/$I$406</f>
        <v>3.5618840809093645E-2</v>
      </c>
      <c r="K300" s="50">
        <f>J300*E300</f>
        <v>3.5618840809093645E-5</v>
      </c>
      <c r="L300" s="49" t="s">
        <v>49</v>
      </c>
      <c r="M300" s="48" t="s">
        <v>6</v>
      </c>
      <c r="N300" s="47" t="s">
        <v>5</v>
      </c>
      <c r="O300" s="46" t="s">
        <v>48</v>
      </c>
    </row>
    <row r="301" spans="1:15" ht="15.75" x14ac:dyDescent="0.25">
      <c r="A301" s="58" t="s">
        <v>50</v>
      </c>
      <c r="B301" s="57"/>
      <c r="C301" s="57"/>
      <c r="D301" s="56" t="s">
        <v>68</v>
      </c>
      <c r="E301" s="55">
        <v>1E-3</v>
      </c>
      <c r="F301" s="54" t="s">
        <v>8</v>
      </c>
      <c r="G301" s="53">
        <v>38.68741</v>
      </c>
      <c r="H301" s="52">
        <v>1</v>
      </c>
      <c r="I301" s="51">
        <f>G301*H301</f>
        <v>38.68741</v>
      </c>
      <c r="J301" s="50">
        <f>I301/$I$406</f>
        <v>3.5618840809093645E-2</v>
      </c>
      <c r="K301" s="50">
        <f>J301*E301</f>
        <v>3.5618840809093645E-5</v>
      </c>
      <c r="L301" s="49" t="s">
        <v>49</v>
      </c>
      <c r="M301" s="48" t="s">
        <v>6</v>
      </c>
      <c r="N301" s="47" t="s">
        <v>5</v>
      </c>
      <c r="O301" s="46" t="s">
        <v>48</v>
      </c>
    </row>
    <row r="302" spans="1:15" ht="15.75" x14ac:dyDescent="0.25">
      <c r="A302" s="58" t="s">
        <v>50</v>
      </c>
      <c r="B302" s="57"/>
      <c r="C302" s="57"/>
      <c r="D302" s="56" t="s">
        <v>13</v>
      </c>
      <c r="E302" s="55">
        <v>2E-3</v>
      </c>
      <c r="F302" s="54" t="s">
        <v>8</v>
      </c>
      <c r="G302" s="53">
        <v>38.68741</v>
      </c>
      <c r="H302" s="52">
        <v>1</v>
      </c>
      <c r="I302" s="51">
        <f>G302*H302</f>
        <v>38.68741</v>
      </c>
      <c r="J302" s="50">
        <f>I302/$I$406</f>
        <v>3.5618840809093645E-2</v>
      </c>
      <c r="K302" s="50">
        <f>J302*E302</f>
        <v>7.123768161818729E-5</v>
      </c>
      <c r="L302" s="49" t="s">
        <v>49</v>
      </c>
      <c r="M302" s="48" t="s">
        <v>6</v>
      </c>
      <c r="N302" s="47" t="s">
        <v>5</v>
      </c>
      <c r="O302" s="46" t="s">
        <v>48</v>
      </c>
    </row>
    <row r="303" spans="1:15" ht="31.5" x14ac:dyDescent="0.25">
      <c r="A303" s="58" t="s">
        <v>50</v>
      </c>
      <c r="B303" s="57"/>
      <c r="C303" s="57"/>
      <c r="D303" s="59" t="s">
        <v>33</v>
      </c>
      <c r="E303" s="55">
        <v>1E-3</v>
      </c>
      <c r="F303" s="54" t="s">
        <v>8</v>
      </c>
      <c r="G303" s="53">
        <v>38.68741</v>
      </c>
      <c r="H303" s="52">
        <v>1</v>
      </c>
      <c r="I303" s="51">
        <f>G303*H303</f>
        <v>38.68741</v>
      </c>
      <c r="J303" s="50">
        <f>I303/$I$406</f>
        <v>3.5618840809093645E-2</v>
      </c>
      <c r="K303" s="50">
        <f>J303*E303</f>
        <v>3.5618840809093645E-5</v>
      </c>
      <c r="L303" s="49" t="s">
        <v>49</v>
      </c>
      <c r="M303" s="48" t="s">
        <v>6</v>
      </c>
      <c r="N303" s="47" t="s">
        <v>5</v>
      </c>
      <c r="O303" s="46" t="s">
        <v>48</v>
      </c>
    </row>
    <row r="304" spans="1:15" ht="15.75" x14ac:dyDescent="0.25">
      <c r="A304" s="58" t="s">
        <v>50</v>
      </c>
      <c r="B304" s="57"/>
      <c r="C304" s="57"/>
      <c r="D304" s="56" t="s">
        <v>67</v>
      </c>
      <c r="E304" s="55">
        <v>1E-3</v>
      </c>
      <c r="F304" s="54" t="s">
        <v>8</v>
      </c>
      <c r="G304" s="53">
        <v>38.68741</v>
      </c>
      <c r="H304" s="52">
        <v>1</v>
      </c>
      <c r="I304" s="51">
        <f>G304*H304</f>
        <v>38.68741</v>
      </c>
      <c r="J304" s="50">
        <f>I304/$I$406</f>
        <v>3.5618840809093645E-2</v>
      </c>
      <c r="K304" s="50">
        <f>J304*E304</f>
        <v>3.5618840809093645E-5</v>
      </c>
      <c r="L304" s="49" t="s">
        <v>49</v>
      </c>
      <c r="M304" s="48" t="s">
        <v>6</v>
      </c>
      <c r="N304" s="47" t="s">
        <v>5</v>
      </c>
      <c r="O304" s="46" t="s">
        <v>48</v>
      </c>
    </row>
    <row r="305" spans="1:15" ht="15.75" x14ac:dyDescent="0.25">
      <c r="A305" s="58" t="s">
        <v>50</v>
      </c>
      <c r="B305" s="57"/>
      <c r="C305" s="57"/>
      <c r="D305" s="56" t="s">
        <v>21</v>
      </c>
      <c r="E305" s="55">
        <v>8.0000000000000002E-3</v>
      </c>
      <c r="F305" s="54" t="s">
        <v>8</v>
      </c>
      <c r="G305" s="53">
        <v>38.68741</v>
      </c>
      <c r="H305" s="52">
        <v>1</v>
      </c>
      <c r="I305" s="51">
        <f>G305*H305</f>
        <v>38.68741</v>
      </c>
      <c r="J305" s="50">
        <f>I305/$I$406</f>
        <v>3.5618840809093645E-2</v>
      </c>
      <c r="K305" s="50">
        <f>J305*E305</f>
        <v>2.8495072647274916E-4</v>
      </c>
      <c r="L305" s="49" t="s">
        <v>49</v>
      </c>
      <c r="M305" s="48" t="s">
        <v>6</v>
      </c>
      <c r="N305" s="47" t="s">
        <v>5</v>
      </c>
      <c r="O305" s="46" t="s">
        <v>48</v>
      </c>
    </row>
    <row r="306" spans="1:15" ht="15.75" x14ac:dyDescent="0.25">
      <c r="A306" s="58" t="s">
        <v>50</v>
      </c>
      <c r="B306" s="57"/>
      <c r="C306" s="57"/>
      <c r="D306" s="56" t="s">
        <v>66</v>
      </c>
      <c r="E306" s="55">
        <v>1E-3</v>
      </c>
      <c r="F306" s="54" t="s">
        <v>8</v>
      </c>
      <c r="G306" s="53">
        <v>38.68741</v>
      </c>
      <c r="H306" s="52">
        <v>1</v>
      </c>
      <c r="I306" s="51">
        <f>G306*H306</f>
        <v>38.68741</v>
      </c>
      <c r="J306" s="50">
        <f>I306/$I$406</f>
        <v>3.5618840809093645E-2</v>
      </c>
      <c r="K306" s="50">
        <f>J306*E306</f>
        <v>3.5618840809093645E-5</v>
      </c>
      <c r="L306" s="49" t="s">
        <v>49</v>
      </c>
      <c r="M306" s="48" t="s">
        <v>6</v>
      </c>
      <c r="N306" s="47" t="s">
        <v>5</v>
      </c>
      <c r="O306" s="46" t="s">
        <v>48</v>
      </c>
    </row>
    <row r="307" spans="1:15" s="45" customFormat="1" ht="15.75" x14ac:dyDescent="0.25">
      <c r="A307" s="58" t="s">
        <v>50</v>
      </c>
      <c r="B307" s="57"/>
      <c r="C307" s="57"/>
      <c r="D307" s="56" t="s">
        <v>65</v>
      </c>
      <c r="E307" s="55">
        <v>2E-3</v>
      </c>
      <c r="F307" s="54" t="s">
        <v>8</v>
      </c>
      <c r="G307" s="53">
        <v>38.68741</v>
      </c>
      <c r="H307" s="52">
        <v>1</v>
      </c>
      <c r="I307" s="51">
        <f>G307*H307</f>
        <v>38.68741</v>
      </c>
      <c r="J307" s="50">
        <f>I307/$I$406</f>
        <v>3.5618840809093645E-2</v>
      </c>
      <c r="K307" s="50">
        <f>J307*E307</f>
        <v>7.123768161818729E-5</v>
      </c>
      <c r="L307" s="49" t="s">
        <v>49</v>
      </c>
      <c r="M307" s="48" t="s">
        <v>6</v>
      </c>
      <c r="N307" s="47" t="s">
        <v>5</v>
      </c>
      <c r="O307" s="46" t="s">
        <v>48</v>
      </c>
    </row>
    <row r="308" spans="1:15" ht="15.75" x14ac:dyDescent="0.25">
      <c r="A308" s="58" t="s">
        <v>50</v>
      </c>
      <c r="B308" s="57"/>
      <c r="C308" s="57"/>
      <c r="D308" s="56" t="s">
        <v>23</v>
      </c>
      <c r="E308" s="55">
        <v>1E-3</v>
      </c>
      <c r="F308" s="54" t="s">
        <v>8</v>
      </c>
      <c r="G308" s="53">
        <v>38.68741</v>
      </c>
      <c r="H308" s="52">
        <v>1</v>
      </c>
      <c r="I308" s="51">
        <f>G308*H308</f>
        <v>38.68741</v>
      </c>
      <c r="J308" s="50">
        <f>I308/$I$406</f>
        <v>3.5618840809093645E-2</v>
      </c>
      <c r="K308" s="50">
        <f>J308*E308</f>
        <v>3.5618840809093645E-5</v>
      </c>
      <c r="L308" s="49" t="s">
        <v>49</v>
      </c>
      <c r="M308" s="48" t="s">
        <v>6</v>
      </c>
      <c r="N308" s="47" t="s">
        <v>5</v>
      </c>
      <c r="O308" s="46" t="s">
        <v>48</v>
      </c>
    </row>
    <row r="309" spans="1:15" s="45" customFormat="1" ht="15.75" x14ac:dyDescent="0.25">
      <c r="A309" s="58" t="s">
        <v>50</v>
      </c>
      <c r="B309" s="57"/>
      <c r="C309" s="57"/>
      <c r="D309" s="56" t="s">
        <v>18</v>
      </c>
      <c r="E309" s="55">
        <v>3.0000000000000001E-3</v>
      </c>
      <c r="F309" s="54" t="s">
        <v>8</v>
      </c>
      <c r="G309" s="53">
        <v>38.68741</v>
      </c>
      <c r="H309" s="52">
        <v>1</v>
      </c>
      <c r="I309" s="51">
        <f>G309*H309</f>
        <v>38.68741</v>
      </c>
      <c r="J309" s="50">
        <f>I309/$I$406</f>
        <v>3.5618840809093645E-2</v>
      </c>
      <c r="K309" s="50">
        <f>J309*E309</f>
        <v>1.0685652242728094E-4</v>
      </c>
      <c r="L309" s="49" t="s">
        <v>49</v>
      </c>
      <c r="M309" s="48" t="s">
        <v>6</v>
      </c>
      <c r="N309" s="47" t="s">
        <v>5</v>
      </c>
      <c r="O309" s="46" t="s">
        <v>48</v>
      </c>
    </row>
    <row r="310" spans="1:15" ht="15.75" x14ac:dyDescent="0.25">
      <c r="A310" s="58" t="s">
        <v>50</v>
      </c>
      <c r="B310" s="57"/>
      <c r="C310" s="57"/>
      <c r="D310" s="59" t="s">
        <v>64</v>
      </c>
      <c r="E310" s="55">
        <f>0.3%/3</f>
        <v>1E-3</v>
      </c>
      <c r="F310" s="54" t="s">
        <v>8</v>
      </c>
      <c r="G310" s="53">
        <v>38.68741</v>
      </c>
      <c r="H310" s="52">
        <v>1</v>
      </c>
      <c r="I310" s="51">
        <f>G310*H310</f>
        <v>38.68741</v>
      </c>
      <c r="J310" s="50">
        <f>I310/$I$406</f>
        <v>3.5618840809093645E-2</v>
      </c>
      <c r="K310" s="50">
        <f>J310*E310</f>
        <v>3.5618840809093645E-5</v>
      </c>
      <c r="L310" s="49" t="s">
        <v>49</v>
      </c>
      <c r="M310" s="48" t="s">
        <v>6</v>
      </c>
      <c r="N310" s="47" t="s">
        <v>5</v>
      </c>
      <c r="O310" s="46" t="s">
        <v>48</v>
      </c>
    </row>
    <row r="311" spans="1:15" ht="47.25" x14ac:dyDescent="0.25">
      <c r="A311" s="58" t="s">
        <v>50</v>
      </c>
      <c r="B311" s="57"/>
      <c r="C311" s="57"/>
      <c r="D311" s="59" t="s">
        <v>63</v>
      </c>
      <c r="E311" s="55">
        <f>0.3%/3</f>
        <v>1E-3</v>
      </c>
      <c r="F311" s="54" t="s">
        <v>8</v>
      </c>
      <c r="G311" s="53">
        <v>38.68741</v>
      </c>
      <c r="H311" s="52">
        <v>1</v>
      </c>
      <c r="I311" s="51">
        <f>G311*H311</f>
        <v>38.68741</v>
      </c>
      <c r="J311" s="50">
        <f>I311/$I$406</f>
        <v>3.5618840809093645E-2</v>
      </c>
      <c r="K311" s="50">
        <f>J311*E311</f>
        <v>3.5618840809093645E-5</v>
      </c>
      <c r="L311" s="49" t="s">
        <v>49</v>
      </c>
      <c r="M311" s="48" t="s">
        <v>6</v>
      </c>
      <c r="N311" s="47" t="s">
        <v>5</v>
      </c>
      <c r="O311" s="46" t="s">
        <v>48</v>
      </c>
    </row>
    <row r="312" spans="1:15" ht="15.75" x14ac:dyDescent="0.25">
      <c r="A312" s="58" t="s">
        <v>50</v>
      </c>
      <c r="B312" s="57"/>
      <c r="C312" s="57"/>
      <c r="D312" s="59" t="s">
        <v>62</v>
      </c>
      <c r="E312" s="55">
        <f>0.3%/3</f>
        <v>1E-3</v>
      </c>
      <c r="F312" s="54" t="s">
        <v>8</v>
      </c>
      <c r="G312" s="53">
        <v>38.68741</v>
      </c>
      <c r="H312" s="52">
        <v>1</v>
      </c>
      <c r="I312" s="51">
        <f>G312*H312</f>
        <v>38.68741</v>
      </c>
      <c r="J312" s="50">
        <f>I312/$I$406</f>
        <v>3.5618840809093645E-2</v>
      </c>
      <c r="K312" s="50">
        <f>J312*E312</f>
        <v>3.5618840809093645E-5</v>
      </c>
      <c r="L312" s="49" t="s">
        <v>49</v>
      </c>
      <c r="M312" s="48" t="s">
        <v>6</v>
      </c>
      <c r="N312" s="47" t="s">
        <v>5</v>
      </c>
      <c r="O312" s="46" t="s">
        <v>48</v>
      </c>
    </row>
    <row r="313" spans="1:15" s="45" customFormat="1" ht="47.25" x14ac:dyDescent="0.25">
      <c r="A313" s="58" t="s">
        <v>50</v>
      </c>
      <c r="B313" s="57"/>
      <c r="C313" s="57"/>
      <c r="D313" s="56" t="s">
        <v>29</v>
      </c>
      <c r="E313" s="55">
        <v>5.0000000000000001E-3</v>
      </c>
      <c r="F313" s="54" t="s">
        <v>8</v>
      </c>
      <c r="G313" s="53">
        <v>38.68741</v>
      </c>
      <c r="H313" s="52">
        <v>1</v>
      </c>
      <c r="I313" s="51">
        <f>G313*H313</f>
        <v>38.68741</v>
      </c>
      <c r="J313" s="50">
        <f>I313/$I$406</f>
        <v>3.5618840809093645E-2</v>
      </c>
      <c r="K313" s="50">
        <f>J313*E313</f>
        <v>1.7809420404546822E-4</v>
      </c>
      <c r="L313" s="49" t="s">
        <v>49</v>
      </c>
      <c r="M313" s="48" t="s">
        <v>6</v>
      </c>
      <c r="N313" s="47" t="s">
        <v>5</v>
      </c>
      <c r="O313" s="46" t="s">
        <v>48</v>
      </c>
    </row>
    <row r="314" spans="1:15" ht="31.5" x14ac:dyDescent="0.25">
      <c r="A314" s="58" t="s">
        <v>50</v>
      </c>
      <c r="B314" s="57"/>
      <c r="C314" s="57"/>
      <c r="D314" s="56" t="s">
        <v>20</v>
      </c>
      <c r="E314" s="55">
        <v>5.0000000000000001E-3</v>
      </c>
      <c r="F314" s="54" t="s">
        <v>8</v>
      </c>
      <c r="G314" s="53">
        <v>38.68741</v>
      </c>
      <c r="H314" s="52">
        <v>1</v>
      </c>
      <c r="I314" s="51">
        <f>G314*H314</f>
        <v>38.68741</v>
      </c>
      <c r="J314" s="50">
        <f>I314/$I$406</f>
        <v>3.5618840809093645E-2</v>
      </c>
      <c r="K314" s="50">
        <f>J314*E314</f>
        <v>1.7809420404546822E-4</v>
      </c>
      <c r="L314" s="49" t="s">
        <v>49</v>
      </c>
      <c r="M314" s="48" t="s">
        <v>6</v>
      </c>
      <c r="N314" s="47" t="s">
        <v>5</v>
      </c>
      <c r="O314" s="46" t="s">
        <v>48</v>
      </c>
    </row>
    <row r="315" spans="1:15" ht="15.75" x14ac:dyDescent="0.25">
      <c r="A315" s="58" t="s">
        <v>50</v>
      </c>
      <c r="B315" s="57"/>
      <c r="C315" s="57"/>
      <c r="D315" s="56" t="s">
        <v>17</v>
      </c>
      <c r="E315" s="55">
        <v>4.0000000000000001E-3</v>
      </c>
      <c r="F315" s="54" t="s">
        <v>8</v>
      </c>
      <c r="G315" s="53">
        <v>38.68741</v>
      </c>
      <c r="H315" s="52">
        <v>1</v>
      </c>
      <c r="I315" s="51">
        <f>G315*H315</f>
        <v>38.68741</v>
      </c>
      <c r="J315" s="50">
        <f>I315/$I$406</f>
        <v>3.5618840809093645E-2</v>
      </c>
      <c r="K315" s="50">
        <f>J315*E315</f>
        <v>1.4247536323637458E-4</v>
      </c>
      <c r="L315" s="49" t="s">
        <v>49</v>
      </c>
      <c r="M315" s="48" t="s">
        <v>6</v>
      </c>
      <c r="N315" s="47" t="s">
        <v>5</v>
      </c>
      <c r="O315" s="46" t="s">
        <v>48</v>
      </c>
    </row>
    <row r="316" spans="1:15" ht="15.75" x14ac:dyDescent="0.25">
      <c r="A316" s="58" t="s">
        <v>50</v>
      </c>
      <c r="B316" s="57"/>
      <c r="C316" s="57"/>
      <c r="D316" s="56" t="s">
        <v>61</v>
      </c>
      <c r="E316" s="55">
        <v>1E-3</v>
      </c>
      <c r="F316" s="54" t="s">
        <v>8</v>
      </c>
      <c r="G316" s="53">
        <v>38.68741</v>
      </c>
      <c r="H316" s="52">
        <v>1</v>
      </c>
      <c r="I316" s="51">
        <f>G316*H316</f>
        <v>38.68741</v>
      </c>
      <c r="J316" s="50">
        <f>I316/$I$406</f>
        <v>3.5618840809093645E-2</v>
      </c>
      <c r="K316" s="50">
        <f>J316*E316</f>
        <v>3.5618840809093645E-5</v>
      </c>
      <c r="L316" s="49" t="s">
        <v>49</v>
      </c>
      <c r="M316" s="48" t="s">
        <v>6</v>
      </c>
      <c r="N316" s="47" t="s">
        <v>5</v>
      </c>
      <c r="O316" s="46" t="s">
        <v>48</v>
      </c>
    </row>
    <row r="317" spans="1:15" ht="15.75" x14ac:dyDescent="0.25">
      <c r="A317" s="58" t="s">
        <v>50</v>
      </c>
      <c r="B317" s="57"/>
      <c r="C317" s="57"/>
      <c r="D317" s="56" t="s">
        <v>60</v>
      </c>
      <c r="E317" s="55">
        <v>1E-3</v>
      </c>
      <c r="F317" s="54" t="s">
        <v>8</v>
      </c>
      <c r="G317" s="53">
        <v>38.68741</v>
      </c>
      <c r="H317" s="52">
        <v>1</v>
      </c>
      <c r="I317" s="51">
        <f>G317*H317</f>
        <v>38.68741</v>
      </c>
      <c r="J317" s="50">
        <f>I317/$I$406</f>
        <v>3.5618840809093645E-2</v>
      </c>
      <c r="K317" s="50">
        <f>J317*E317</f>
        <v>3.5618840809093645E-5</v>
      </c>
      <c r="L317" s="49" t="s">
        <v>49</v>
      </c>
      <c r="M317" s="48" t="s">
        <v>6</v>
      </c>
      <c r="N317" s="47" t="s">
        <v>5</v>
      </c>
      <c r="O317" s="46" t="s">
        <v>48</v>
      </c>
    </row>
    <row r="318" spans="1:15" ht="31.5" x14ac:dyDescent="0.25">
      <c r="A318" s="58" t="s">
        <v>50</v>
      </c>
      <c r="B318" s="57"/>
      <c r="C318" s="57"/>
      <c r="D318" s="61" t="s">
        <v>19</v>
      </c>
      <c r="E318" s="55">
        <v>1.4999999999999999E-2</v>
      </c>
      <c r="F318" s="54" t="s">
        <v>8</v>
      </c>
      <c r="G318" s="53">
        <v>38.68741</v>
      </c>
      <c r="H318" s="52">
        <v>1</v>
      </c>
      <c r="I318" s="51">
        <f>G318*H318</f>
        <v>38.68741</v>
      </c>
      <c r="J318" s="50">
        <f>I318/$I$406</f>
        <v>3.5618840809093645E-2</v>
      </c>
      <c r="K318" s="50">
        <f>J318*E318</f>
        <v>5.3428261213640468E-4</v>
      </c>
      <c r="L318" s="49" t="s">
        <v>49</v>
      </c>
      <c r="M318" s="48" t="s">
        <v>6</v>
      </c>
      <c r="N318" s="47" t="s">
        <v>5</v>
      </c>
      <c r="O318" s="46" t="s">
        <v>48</v>
      </c>
    </row>
    <row r="319" spans="1:15" ht="15.75" x14ac:dyDescent="0.25">
      <c r="A319" s="58" t="s">
        <v>50</v>
      </c>
      <c r="B319" s="57"/>
      <c r="C319" s="57"/>
      <c r="D319" s="56" t="s">
        <v>22</v>
      </c>
      <c r="E319" s="55">
        <v>2E-3</v>
      </c>
      <c r="F319" s="54" t="s">
        <v>8</v>
      </c>
      <c r="G319" s="53">
        <v>38.68741</v>
      </c>
      <c r="H319" s="52">
        <v>1</v>
      </c>
      <c r="I319" s="51">
        <f>G319*H319</f>
        <v>38.68741</v>
      </c>
      <c r="J319" s="50">
        <f>I319/$I$406</f>
        <v>3.5618840809093645E-2</v>
      </c>
      <c r="K319" s="50">
        <f>J319*E319</f>
        <v>7.123768161818729E-5</v>
      </c>
      <c r="L319" s="49" t="s">
        <v>49</v>
      </c>
      <c r="M319" s="48" t="s">
        <v>6</v>
      </c>
      <c r="N319" s="47" t="s">
        <v>5</v>
      </c>
      <c r="O319" s="46" t="s">
        <v>48</v>
      </c>
    </row>
    <row r="320" spans="1:15" s="45" customFormat="1" ht="15.75" x14ac:dyDescent="0.25">
      <c r="A320" s="58" t="s">
        <v>50</v>
      </c>
      <c r="B320" s="57"/>
      <c r="C320" s="57"/>
      <c r="D320" s="56" t="s">
        <v>59</v>
      </c>
      <c r="E320" s="55">
        <v>5.0000000000000001E-3</v>
      </c>
      <c r="F320" s="54" t="s">
        <v>8</v>
      </c>
      <c r="G320" s="53">
        <v>38.68741</v>
      </c>
      <c r="H320" s="52">
        <v>1</v>
      </c>
      <c r="I320" s="51">
        <f>G320*H320</f>
        <v>38.68741</v>
      </c>
      <c r="J320" s="50">
        <f>I320/$I$406</f>
        <v>3.5618840809093645E-2</v>
      </c>
      <c r="K320" s="50">
        <f>J320*E320</f>
        <v>1.7809420404546822E-4</v>
      </c>
      <c r="L320" s="49" t="s">
        <v>49</v>
      </c>
      <c r="M320" s="48" t="s">
        <v>6</v>
      </c>
      <c r="N320" s="47" t="s">
        <v>5</v>
      </c>
      <c r="O320" s="46" t="s">
        <v>48</v>
      </c>
    </row>
    <row r="321" spans="1:15" ht="31.5" x14ac:dyDescent="0.25">
      <c r="A321" s="58" t="s">
        <v>50</v>
      </c>
      <c r="B321" s="57"/>
      <c r="C321" s="57"/>
      <c r="D321" s="56" t="s">
        <v>58</v>
      </c>
      <c r="E321" s="55">
        <v>2E-3</v>
      </c>
      <c r="F321" s="54" t="s">
        <v>8</v>
      </c>
      <c r="G321" s="53">
        <v>38.68741</v>
      </c>
      <c r="H321" s="52">
        <v>1</v>
      </c>
      <c r="I321" s="51">
        <f>G321*H321</f>
        <v>38.68741</v>
      </c>
      <c r="J321" s="50">
        <f>I321/$I$406</f>
        <v>3.5618840809093645E-2</v>
      </c>
      <c r="K321" s="50">
        <f>J321*E321</f>
        <v>7.123768161818729E-5</v>
      </c>
      <c r="L321" s="49" t="s">
        <v>49</v>
      </c>
      <c r="M321" s="48" t="s">
        <v>6</v>
      </c>
      <c r="N321" s="47" t="s">
        <v>5</v>
      </c>
      <c r="O321" s="46" t="s">
        <v>48</v>
      </c>
    </row>
    <row r="322" spans="1:15" ht="15.75" x14ac:dyDescent="0.25">
      <c r="A322" s="58" t="s">
        <v>50</v>
      </c>
      <c r="B322" s="57"/>
      <c r="C322" s="57"/>
      <c r="D322" s="59" t="s">
        <v>57</v>
      </c>
      <c r="E322" s="55">
        <f>0.1%*1/6</f>
        <v>1.6666666666666666E-4</v>
      </c>
      <c r="F322" s="54" t="s">
        <v>8</v>
      </c>
      <c r="G322" s="53">
        <v>38.68741</v>
      </c>
      <c r="H322" s="52">
        <v>1</v>
      </c>
      <c r="I322" s="51">
        <f>G322*H322</f>
        <v>38.68741</v>
      </c>
      <c r="J322" s="50">
        <f>I322/$I$406</f>
        <v>3.5618840809093645E-2</v>
      </c>
      <c r="K322" s="50">
        <f>J322*E322</f>
        <v>5.9364734681822736E-6</v>
      </c>
      <c r="L322" s="49" t="s">
        <v>49</v>
      </c>
      <c r="M322" s="48" t="s">
        <v>6</v>
      </c>
      <c r="N322" s="47" t="s">
        <v>5</v>
      </c>
      <c r="O322" s="46" t="s">
        <v>48</v>
      </c>
    </row>
    <row r="323" spans="1:15" ht="15.75" x14ac:dyDescent="0.25">
      <c r="A323" s="58" t="s">
        <v>50</v>
      </c>
      <c r="B323" s="57"/>
      <c r="C323" s="57"/>
      <c r="D323" s="59" t="s">
        <v>56</v>
      </c>
      <c r="E323" s="55">
        <f>0.1%*1/6</f>
        <v>1.6666666666666666E-4</v>
      </c>
      <c r="F323" s="54" t="s">
        <v>8</v>
      </c>
      <c r="G323" s="53">
        <v>38.68741</v>
      </c>
      <c r="H323" s="52">
        <v>1</v>
      </c>
      <c r="I323" s="51">
        <f>G323*H323</f>
        <v>38.68741</v>
      </c>
      <c r="J323" s="50">
        <f>I323/$I$406</f>
        <v>3.5618840809093645E-2</v>
      </c>
      <c r="K323" s="50">
        <f>J323*E323</f>
        <v>5.9364734681822736E-6</v>
      </c>
      <c r="L323" s="49" t="s">
        <v>49</v>
      </c>
      <c r="M323" s="48" t="s">
        <v>6</v>
      </c>
      <c r="N323" s="47" t="s">
        <v>5</v>
      </c>
      <c r="O323" s="46" t="s">
        <v>48</v>
      </c>
    </row>
    <row r="324" spans="1:15" ht="15.75" x14ac:dyDescent="0.25">
      <c r="A324" s="58" t="s">
        <v>50</v>
      </c>
      <c r="B324" s="57"/>
      <c r="C324" s="57"/>
      <c r="D324" s="59" t="s">
        <v>55</v>
      </c>
      <c r="E324" s="55">
        <f>0.1%*1/6</f>
        <v>1.6666666666666666E-4</v>
      </c>
      <c r="F324" s="54" t="s">
        <v>8</v>
      </c>
      <c r="G324" s="53">
        <v>38.68741</v>
      </c>
      <c r="H324" s="52">
        <v>1</v>
      </c>
      <c r="I324" s="51">
        <f>G324*H324</f>
        <v>38.68741</v>
      </c>
      <c r="J324" s="50">
        <f>I324/$I$406</f>
        <v>3.5618840809093645E-2</v>
      </c>
      <c r="K324" s="50">
        <f>J324*E324</f>
        <v>5.9364734681822736E-6</v>
      </c>
      <c r="L324" s="49" t="s">
        <v>49</v>
      </c>
      <c r="M324" s="48" t="s">
        <v>6</v>
      </c>
      <c r="N324" s="47" t="s">
        <v>5</v>
      </c>
      <c r="O324" s="46" t="s">
        <v>48</v>
      </c>
    </row>
    <row r="325" spans="1:15" ht="15.75" x14ac:dyDescent="0.25">
      <c r="A325" s="58" t="s">
        <v>50</v>
      </c>
      <c r="B325" s="57"/>
      <c r="C325" s="57"/>
      <c r="D325" s="59" t="s">
        <v>54</v>
      </c>
      <c r="E325" s="55">
        <f>0.1%*1/6</f>
        <v>1.6666666666666666E-4</v>
      </c>
      <c r="F325" s="54" t="s">
        <v>8</v>
      </c>
      <c r="G325" s="53">
        <v>38.68741</v>
      </c>
      <c r="H325" s="52">
        <v>1</v>
      </c>
      <c r="I325" s="51">
        <f>G325*H325</f>
        <v>38.68741</v>
      </c>
      <c r="J325" s="50">
        <f>I325/$I$406</f>
        <v>3.5618840809093645E-2</v>
      </c>
      <c r="K325" s="50">
        <f>J325*E325</f>
        <v>5.9364734681822736E-6</v>
      </c>
      <c r="L325" s="49" t="s">
        <v>49</v>
      </c>
      <c r="M325" s="48" t="s">
        <v>6</v>
      </c>
      <c r="N325" s="47" t="s">
        <v>5</v>
      </c>
      <c r="O325" s="46" t="s">
        <v>48</v>
      </c>
    </row>
    <row r="326" spans="1:15" ht="15.75" x14ac:dyDescent="0.25">
      <c r="A326" s="58" t="s">
        <v>50</v>
      </c>
      <c r="B326" s="57"/>
      <c r="C326" s="57"/>
      <c r="D326" s="59" t="s">
        <v>53</v>
      </c>
      <c r="E326" s="55">
        <f>0.1%*1/3</f>
        <v>3.3333333333333332E-4</v>
      </c>
      <c r="F326" s="54" t="s">
        <v>8</v>
      </c>
      <c r="G326" s="53">
        <v>38.68741</v>
      </c>
      <c r="H326" s="52">
        <v>1</v>
      </c>
      <c r="I326" s="51">
        <f>G326*H326</f>
        <v>38.68741</v>
      </c>
      <c r="J326" s="50">
        <f>I326/$I$406</f>
        <v>3.5618840809093645E-2</v>
      </c>
      <c r="K326" s="50">
        <f>J326*E326</f>
        <v>1.1872946936364547E-5</v>
      </c>
      <c r="L326" s="49" t="s">
        <v>49</v>
      </c>
      <c r="M326" s="48" t="s">
        <v>6</v>
      </c>
      <c r="N326" s="47" t="s">
        <v>5</v>
      </c>
      <c r="O326" s="46" t="s">
        <v>48</v>
      </c>
    </row>
    <row r="327" spans="1:15" ht="15.75" x14ac:dyDescent="0.25">
      <c r="A327" s="58" t="s">
        <v>50</v>
      </c>
      <c r="B327" s="57"/>
      <c r="C327" s="57"/>
      <c r="D327" s="56" t="s">
        <v>52</v>
      </c>
      <c r="E327" s="55">
        <v>2E-3</v>
      </c>
      <c r="F327" s="54" t="s">
        <v>8</v>
      </c>
      <c r="G327" s="53">
        <v>38.68741</v>
      </c>
      <c r="H327" s="52">
        <v>1</v>
      </c>
      <c r="I327" s="51">
        <f>G327*H327</f>
        <v>38.68741</v>
      </c>
      <c r="J327" s="50">
        <f>I327/$I$406</f>
        <v>3.5618840809093645E-2</v>
      </c>
      <c r="K327" s="50">
        <f>J327*E327</f>
        <v>7.123768161818729E-5</v>
      </c>
      <c r="L327" s="49" t="s">
        <v>49</v>
      </c>
      <c r="M327" s="48" t="s">
        <v>6</v>
      </c>
      <c r="N327" s="47" t="s">
        <v>5</v>
      </c>
      <c r="O327" s="46" t="s">
        <v>48</v>
      </c>
    </row>
    <row r="328" spans="1:15" s="45" customFormat="1" ht="31.5" x14ac:dyDescent="0.25">
      <c r="A328" s="58" t="s">
        <v>50</v>
      </c>
      <c r="B328" s="57"/>
      <c r="C328" s="57"/>
      <c r="D328" s="59" t="s">
        <v>51</v>
      </c>
      <c r="E328" s="55">
        <v>2E-3</v>
      </c>
      <c r="F328" s="54" t="s">
        <v>8</v>
      </c>
      <c r="G328" s="53">
        <v>38.68741</v>
      </c>
      <c r="H328" s="52">
        <v>1</v>
      </c>
      <c r="I328" s="51">
        <f>G328*H328</f>
        <v>38.68741</v>
      </c>
      <c r="J328" s="50">
        <f>I328/$I$406</f>
        <v>3.5618840809093645E-2</v>
      </c>
      <c r="K328" s="50">
        <f>J328*E328</f>
        <v>7.123768161818729E-5</v>
      </c>
      <c r="L328" s="49" t="s">
        <v>49</v>
      </c>
      <c r="M328" s="48" t="s">
        <v>6</v>
      </c>
      <c r="N328" s="47" t="s">
        <v>5</v>
      </c>
      <c r="O328" s="46" t="s">
        <v>48</v>
      </c>
    </row>
    <row r="329" spans="1:15" ht="31.5" x14ac:dyDescent="0.25">
      <c r="A329" s="58" t="s">
        <v>50</v>
      </c>
      <c r="B329" s="57"/>
      <c r="C329" s="57"/>
      <c r="D329" s="56" t="s">
        <v>32</v>
      </c>
      <c r="E329" s="55">
        <v>8.0000000000000002E-3</v>
      </c>
      <c r="F329" s="54" t="s">
        <v>8</v>
      </c>
      <c r="G329" s="53">
        <v>38.68741</v>
      </c>
      <c r="H329" s="52">
        <v>1</v>
      </c>
      <c r="I329" s="51">
        <f>G329*H329</f>
        <v>38.68741</v>
      </c>
      <c r="J329" s="50">
        <f>I329/$I$406</f>
        <v>3.5618840809093645E-2</v>
      </c>
      <c r="K329" s="50">
        <f>J329*E329</f>
        <v>2.8495072647274916E-4</v>
      </c>
      <c r="L329" s="49" t="s">
        <v>49</v>
      </c>
      <c r="M329" s="48" t="s">
        <v>6</v>
      </c>
      <c r="N329" s="47" t="s">
        <v>5</v>
      </c>
      <c r="O329" s="46" t="s">
        <v>48</v>
      </c>
    </row>
    <row r="330" spans="1:15" s="45" customFormat="1" ht="31.5" x14ac:dyDescent="0.25">
      <c r="A330" s="58" t="s">
        <v>10</v>
      </c>
      <c r="B330" s="57"/>
      <c r="C330" s="57"/>
      <c r="D330" s="56" t="s">
        <v>47</v>
      </c>
      <c r="E330" s="55">
        <v>0.10150000000000001</v>
      </c>
      <c r="F330" s="54" t="s">
        <v>8</v>
      </c>
      <c r="G330" s="53">
        <v>34.598599999999998</v>
      </c>
      <c r="H330" s="52">
        <f>1/2</f>
        <v>0.5</v>
      </c>
      <c r="I330" s="51">
        <f>G330*H330</f>
        <v>17.299299999999999</v>
      </c>
      <c r="J330" s="50">
        <f>I330/$I$406</f>
        <v>1.5927171470221286E-2</v>
      </c>
      <c r="K330" s="50">
        <f>J330*E330</f>
        <v>1.6166079042274606E-3</v>
      </c>
      <c r="L330" s="49" t="s">
        <v>7</v>
      </c>
      <c r="M330" s="48" t="s">
        <v>6</v>
      </c>
      <c r="N330" s="47" t="s">
        <v>5</v>
      </c>
      <c r="O330" s="46" t="s">
        <v>11</v>
      </c>
    </row>
    <row r="331" spans="1:15" s="45" customFormat="1" ht="31.5" x14ac:dyDescent="0.25">
      <c r="A331" s="58" t="s">
        <v>10</v>
      </c>
      <c r="B331" s="57"/>
      <c r="C331" s="57"/>
      <c r="D331" s="56" t="s">
        <v>47</v>
      </c>
      <c r="E331" s="55">
        <v>0.10150000000000001</v>
      </c>
      <c r="F331" s="54" t="s">
        <v>8</v>
      </c>
      <c r="G331" s="53">
        <v>34.598599999999998</v>
      </c>
      <c r="H331" s="52">
        <f>1/2</f>
        <v>0.5</v>
      </c>
      <c r="I331" s="51">
        <f>G331*H331</f>
        <v>17.299299999999999</v>
      </c>
      <c r="J331" s="50">
        <f>I331/$I$406</f>
        <v>1.5927171470221286E-2</v>
      </c>
      <c r="K331" s="50">
        <f>J331*E331</f>
        <v>1.6166079042274606E-3</v>
      </c>
      <c r="L331" s="49" t="s">
        <v>7</v>
      </c>
      <c r="M331" s="48" t="s">
        <v>6</v>
      </c>
      <c r="N331" s="47" t="s">
        <v>5</v>
      </c>
      <c r="O331" s="46" t="s">
        <v>4</v>
      </c>
    </row>
    <row r="332" spans="1:15" s="45" customFormat="1" ht="31.5" x14ac:dyDescent="0.25">
      <c r="A332" s="58" t="s">
        <v>10</v>
      </c>
      <c r="B332" s="57"/>
      <c r="C332" s="57"/>
      <c r="D332" s="56" t="s">
        <v>46</v>
      </c>
      <c r="E332" s="55">
        <v>1E-3</v>
      </c>
      <c r="F332" s="54" t="s">
        <v>8</v>
      </c>
      <c r="G332" s="53">
        <v>34.598599999999998</v>
      </c>
      <c r="H332" s="52">
        <f>1/2</f>
        <v>0.5</v>
      </c>
      <c r="I332" s="51">
        <f>G332*H332</f>
        <v>17.299299999999999</v>
      </c>
      <c r="J332" s="50">
        <f>I332/$I$406</f>
        <v>1.5927171470221286E-2</v>
      </c>
      <c r="K332" s="50">
        <f>J332*E332</f>
        <v>1.5927171470221287E-5</v>
      </c>
      <c r="L332" s="49" t="s">
        <v>7</v>
      </c>
      <c r="M332" s="48" t="s">
        <v>6</v>
      </c>
      <c r="N332" s="47" t="s">
        <v>5</v>
      </c>
      <c r="O332" s="46" t="s">
        <v>11</v>
      </c>
    </row>
    <row r="333" spans="1:15" s="45" customFormat="1" ht="31.5" x14ac:dyDescent="0.25">
      <c r="A333" s="58" t="s">
        <v>10</v>
      </c>
      <c r="B333" s="57"/>
      <c r="C333" s="57"/>
      <c r="D333" s="56" t="s">
        <v>46</v>
      </c>
      <c r="E333" s="55">
        <v>1E-3</v>
      </c>
      <c r="F333" s="54" t="s">
        <v>8</v>
      </c>
      <c r="G333" s="53">
        <v>34.598599999999998</v>
      </c>
      <c r="H333" s="52">
        <f>1/2</f>
        <v>0.5</v>
      </c>
      <c r="I333" s="51">
        <f>G333*H333</f>
        <v>17.299299999999999</v>
      </c>
      <c r="J333" s="50">
        <f>I333/$I$406</f>
        <v>1.5927171470221286E-2</v>
      </c>
      <c r="K333" s="50">
        <f>J333*E333</f>
        <v>1.5927171470221287E-5</v>
      </c>
      <c r="L333" s="49" t="s">
        <v>7</v>
      </c>
      <c r="M333" s="48" t="s">
        <v>6</v>
      </c>
      <c r="N333" s="47" t="s">
        <v>5</v>
      </c>
      <c r="O333" s="46" t="s">
        <v>4</v>
      </c>
    </row>
    <row r="334" spans="1:15" s="45" customFormat="1" ht="31.5" x14ac:dyDescent="0.25">
      <c r="A334" s="58" t="s">
        <v>10</v>
      </c>
      <c r="B334" s="57"/>
      <c r="C334" s="57"/>
      <c r="D334" s="56" t="s">
        <v>45</v>
      </c>
      <c r="E334" s="55">
        <f>0.1%*1/6</f>
        <v>1.6666666666666666E-4</v>
      </c>
      <c r="F334" s="54" t="s">
        <v>8</v>
      </c>
      <c r="G334" s="53">
        <v>34.598599999999998</v>
      </c>
      <c r="H334" s="52">
        <f>1/2</f>
        <v>0.5</v>
      </c>
      <c r="I334" s="51">
        <f>G334*H334</f>
        <v>17.299299999999999</v>
      </c>
      <c r="J334" s="50">
        <f>I334/$I$406</f>
        <v>1.5927171470221286E-2</v>
      </c>
      <c r="K334" s="50">
        <f>J334*E334</f>
        <v>2.6545285783702142E-6</v>
      </c>
      <c r="L334" s="49" t="s">
        <v>7</v>
      </c>
      <c r="M334" s="48" t="s">
        <v>6</v>
      </c>
      <c r="N334" s="47" t="s">
        <v>5</v>
      </c>
      <c r="O334" s="46" t="s">
        <v>11</v>
      </c>
    </row>
    <row r="335" spans="1:15" s="45" customFormat="1" ht="15.75" x14ac:dyDescent="0.25">
      <c r="A335" s="58" t="s">
        <v>10</v>
      </c>
      <c r="B335" s="57"/>
      <c r="C335" s="57"/>
      <c r="D335" s="56" t="s">
        <v>44</v>
      </c>
      <c r="E335" s="55">
        <f>0.1%*1/6</f>
        <v>1.6666666666666666E-4</v>
      </c>
      <c r="F335" s="54" t="s">
        <v>8</v>
      </c>
      <c r="G335" s="53">
        <v>34.598599999999998</v>
      </c>
      <c r="H335" s="52">
        <f>1/2</f>
        <v>0.5</v>
      </c>
      <c r="I335" s="51">
        <f>G335*H335</f>
        <v>17.299299999999999</v>
      </c>
      <c r="J335" s="50">
        <f>I335/$I$406</f>
        <v>1.5927171470221286E-2</v>
      </c>
      <c r="K335" s="50">
        <f>J335*E335</f>
        <v>2.6545285783702142E-6</v>
      </c>
      <c r="L335" s="49" t="s">
        <v>7</v>
      </c>
      <c r="M335" s="48" t="s">
        <v>6</v>
      </c>
      <c r="N335" s="47" t="s">
        <v>5</v>
      </c>
      <c r="O335" s="46" t="s">
        <v>4</v>
      </c>
    </row>
    <row r="336" spans="1:15" s="45" customFormat="1" ht="15.75" x14ac:dyDescent="0.25">
      <c r="A336" s="58" t="s">
        <v>10</v>
      </c>
      <c r="B336" s="57"/>
      <c r="C336" s="57"/>
      <c r="D336" s="56" t="s">
        <v>43</v>
      </c>
      <c r="E336" s="55">
        <f>0.1%*1/6</f>
        <v>1.6666666666666666E-4</v>
      </c>
      <c r="F336" s="54" t="s">
        <v>8</v>
      </c>
      <c r="G336" s="53">
        <v>34.598599999999998</v>
      </c>
      <c r="H336" s="52">
        <f>1/2</f>
        <v>0.5</v>
      </c>
      <c r="I336" s="51">
        <f>G336*H336</f>
        <v>17.299299999999999</v>
      </c>
      <c r="J336" s="50">
        <f>I336/$I$406</f>
        <v>1.5927171470221286E-2</v>
      </c>
      <c r="K336" s="50">
        <f>J336*E336</f>
        <v>2.6545285783702142E-6</v>
      </c>
      <c r="L336" s="49" t="s">
        <v>7</v>
      </c>
      <c r="M336" s="48" t="s">
        <v>6</v>
      </c>
      <c r="N336" s="47" t="s">
        <v>5</v>
      </c>
      <c r="O336" s="46" t="s">
        <v>4</v>
      </c>
    </row>
    <row r="337" spans="1:15" s="45" customFormat="1" ht="15.75" x14ac:dyDescent="0.25">
      <c r="A337" s="58" t="s">
        <v>10</v>
      </c>
      <c r="B337" s="57"/>
      <c r="C337" s="57"/>
      <c r="D337" s="56" t="s">
        <v>42</v>
      </c>
      <c r="E337" s="55">
        <f>0.1%*1/6</f>
        <v>1.6666666666666666E-4</v>
      </c>
      <c r="F337" s="54" t="s">
        <v>8</v>
      </c>
      <c r="G337" s="53">
        <v>34.598599999999998</v>
      </c>
      <c r="H337" s="52">
        <f>1/2</f>
        <v>0.5</v>
      </c>
      <c r="I337" s="51">
        <f>G337*H337</f>
        <v>17.299299999999999</v>
      </c>
      <c r="J337" s="50">
        <f>I337/$I$406</f>
        <v>1.5927171470221286E-2</v>
      </c>
      <c r="K337" s="50">
        <f>J337*E337</f>
        <v>2.6545285783702142E-6</v>
      </c>
      <c r="L337" s="49" t="s">
        <v>7</v>
      </c>
      <c r="M337" s="48" t="s">
        <v>6</v>
      </c>
      <c r="N337" s="47" t="s">
        <v>5</v>
      </c>
      <c r="O337" s="46" t="s">
        <v>4</v>
      </c>
    </row>
    <row r="338" spans="1:15" s="45" customFormat="1" ht="15.75" x14ac:dyDescent="0.25">
      <c r="A338" s="58" t="s">
        <v>10</v>
      </c>
      <c r="B338" s="57"/>
      <c r="C338" s="57"/>
      <c r="D338" s="56" t="s">
        <v>41</v>
      </c>
      <c r="E338" s="55">
        <f>0.1%*1/6</f>
        <v>1.6666666666666666E-4</v>
      </c>
      <c r="F338" s="54" t="s">
        <v>8</v>
      </c>
      <c r="G338" s="53">
        <v>34.598599999999998</v>
      </c>
      <c r="H338" s="52">
        <f>1/2</f>
        <v>0.5</v>
      </c>
      <c r="I338" s="51">
        <f>G338*H338</f>
        <v>17.299299999999999</v>
      </c>
      <c r="J338" s="50">
        <f>I338/$I$406</f>
        <v>1.5927171470221286E-2</v>
      </c>
      <c r="K338" s="50">
        <f>J338*E338</f>
        <v>2.6545285783702142E-6</v>
      </c>
      <c r="L338" s="49" t="s">
        <v>7</v>
      </c>
      <c r="M338" s="48" t="s">
        <v>6</v>
      </c>
      <c r="N338" s="47" t="s">
        <v>5</v>
      </c>
      <c r="O338" s="46" t="s">
        <v>4</v>
      </c>
    </row>
    <row r="339" spans="1:15" s="45" customFormat="1" ht="15.75" x14ac:dyDescent="0.25">
      <c r="A339" s="58" t="s">
        <v>10</v>
      </c>
      <c r="B339" s="57"/>
      <c r="C339" s="57"/>
      <c r="D339" s="56" t="s">
        <v>40</v>
      </c>
      <c r="E339" s="55">
        <f>0.1%*1/36</f>
        <v>2.7777777777777779E-5</v>
      </c>
      <c r="F339" s="54" t="s">
        <v>8</v>
      </c>
      <c r="G339" s="53">
        <v>34.598599999999998</v>
      </c>
      <c r="H339" s="52">
        <f>1/2</f>
        <v>0.5</v>
      </c>
      <c r="I339" s="51">
        <f>G339*H339</f>
        <v>17.299299999999999</v>
      </c>
      <c r="J339" s="50">
        <f>I339/$I$406</f>
        <v>1.5927171470221286E-2</v>
      </c>
      <c r="K339" s="50">
        <f>J339*E339</f>
        <v>4.4242142972836909E-7</v>
      </c>
      <c r="L339" s="49" t="s">
        <v>7</v>
      </c>
      <c r="M339" s="48" t="s">
        <v>6</v>
      </c>
      <c r="N339" s="47" t="s">
        <v>5</v>
      </c>
      <c r="O339" s="46" t="s">
        <v>4</v>
      </c>
    </row>
    <row r="340" spans="1:15" s="45" customFormat="1" ht="15.75" x14ac:dyDescent="0.25">
      <c r="A340" s="58" t="s">
        <v>10</v>
      </c>
      <c r="B340" s="57"/>
      <c r="C340" s="57"/>
      <c r="D340" s="56" t="s">
        <v>39</v>
      </c>
      <c r="E340" s="55">
        <f>0.1%*1/36</f>
        <v>2.7777777777777779E-5</v>
      </c>
      <c r="F340" s="54" t="s">
        <v>8</v>
      </c>
      <c r="G340" s="53">
        <v>34.598599999999998</v>
      </c>
      <c r="H340" s="52">
        <f>1/2</f>
        <v>0.5</v>
      </c>
      <c r="I340" s="51">
        <f>G340*H340</f>
        <v>17.299299999999999</v>
      </c>
      <c r="J340" s="50">
        <f>I340/$I$406</f>
        <v>1.5927171470221286E-2</v>
      </c>
      <c r="K340" s="50">
        <f>J340*E340</f>
        <v>4.4242142972836909E-7</v>
      </c>
      <c r="L340" s="49" t="s">
        <v>7</v>
      </c>
      <c r="M340" s="48" t="s">
        <v>6</v>
      </c>
      <c r="N340" s="47" t="s">
        <v>5</v>
      </c>
      <c r="O340" s="46" t="s">
        <v>4</v>
      </c>
    </row>
    <row r="341" spans="1:15" s="45" customFormat="1" ht="15.75" x14ac:dyDescent="0.25">
      <c r="A341" s="58" t="s">
        <v>10</v>
      </c>
      <c r="B341" s="57"/>
      <c r="C341" s="57"/>
      <c r="D341" s="56" t="s">
        <v>38</v>
      </c>
      <c r="E341" s="55">
        <f>0.1%*1/36</f>
        <v>2.7777777777777779E-5</v>
      </c>
      <c r="F341" s="54" t="s">
        <v>8</v>
      </c>
      <c r="G341" s="53">
        <v>34.598599999999998</v>
      </c>
      <c r="H341" s="52">
        <f>1/2</f>
        <v>0.5</v>
      </c>
      <c r="I341" s="51">
        <f>G341*H341</f>
        <v>17.299299999999999</v>
      </c>
      <c r="J341" s="50">
        <f>I341/$I$406</f>
        <v>1.5927171470221286E-2</v>
      </c>
      <c r="K341" s="50">
        <f>J341*E341</f>
        <v>4.4242142972836909E-7</v>
      </c>
      <c r="L341" s="49" t="s">
        <v>7</v>
      </c>
      <c r="M341" s="48" t="s">
        <v>6</v>
      </c>
      <c r="N341" s="47" t="s">
        <v>5</v>
      </c>
      <c r="O341" s="46" t="s">
        <v>4</v>
      </c>
    </row>
    <row r="342" spans="1:15" s="45" customFormat="1" ht="15.75" x14ac:dyDescent="0.25">
      <c r="A342" s="58" t="s">
        <v>10</v>
      </c>
      <c r="B342" s="57"/>
      <c r="C342" s="57"/>
      <c r="D342" s="56" t="s">
        <v>37</v>
      </c>
      <c r="E342" s="55">
        <f>0.1%*1/36</f>
        <v>2.7777777777777779E-5</v>
      </c>
      <c r="F342" s="54" t="s">
        <v>8</v>
      </c>
      <c r="G342" s="53">
        <v>34.598599999999998</v>
      </c>
      <c r="H342" s="52">
        <f>1/2</f>
        <v>0.5</v>
      </c>
      <c r="I342" s="51">
        <f>G342*H342</f>
        <v>17.299299999999999</v>
      </c>
      <c r="J342" s="50">
        <f>I342/$I$406</f>
        <v>1.5927171470221286E-2</v>
      </c>
      <c r="K342" s="50">
        <f>J342*E342</f>
        <v>4.4242142972836909E-7</v>
      </c>
      <c r="L342" s="49" t="s">
        <v>7</v>
      </c>
      <c r="M342" s="48" t="s">
        <v>6</v>
      </c>
      <c r="N342" s="47" t="s">
        <v>5</v>
      </c>
      <c r="O342" s="46" t="s">
        <v>4</v>
      </c>
    </row>
    <row r="343" spans="1:15" s="45" customFormat="1" ht="15.75" x14ac:dyDescent="0.25">
      <c r="A343" s="58" t="s">
        <v>10</v>
      </c>
      <c r="B343" s="57"/>
      <c r="C343" s="57"/>
      <c r="D343" s="56" t="s">
        <v>36</v>
      </c>
      <c r="E343" s="55">
        <f>0.1%*1/36</f>
        <v>2.7777777777777779E-5</v>
      </c>
      <c r="F343" s="54" t="s">
        <v>8</v>
      </c>
      <c r="G343" s="53">
        <v>34.598599999999998</v>
      </c>
      <c r="H343" s="52">
        <f>1/2</f>
        <v>0.5</v>
      </c>
      <c r="I343" s="51">
        <f>G343*H343</f>
        <v>17.299299999999999</v>
      </c>
      <c r="J343" s="50">
        <f>I343/$I$406</f>
        <v>1.5927171470221286E-2</v>
      </c>
      <c r="K343" s="50">
        <f>J343*E343</f>
        <v>4.4242142972836909E-7</v>
      </c>
      <c r="L343" s="49" t="s">
        <v>7</v>
      </c>
      <c r="M343" s="48" t="s">
        <v>6</v>
      </c>
      <c r="N343" s="47" t="s">
        <v>5</v>
      </c>
      <c r="O343" s="46" t="s">
        <v>4</v>
      </c>
    </row>
    <row r="344" spans="1:15" s="45" customFormat="1" ht="15.75" x14ac:dyDescent="0.25">
      <c r="A344" s="58" t="s">
        <v>10</v>
      </c>
      <c r="B344" s="57"/>
      <c r="C344" s="57"/>
      <c r="D344" s="56" t="s">
        <v>35</v>
      </c>
      <c r="E344" s="55">
        <f>0.1%*1/36</f>
        <v>2.7777777777777779E-5</v>
      </c>
      <c r="F344" s="54" t="s">
        <v>8</v>
      </c>
      <c r="G344" s="53">
        <v>34.598599999999998</v>
      </c>
      <c r="H344" s="52">
        <f>1/2</f>
        <v>0.5</v>
      </c>
      <c r="I344" s="51">
        <f>G344*H344</f>
        <v>17.299299999999999</v>
      </c>
      <c r="J344" s="50">
        <f>I344/$I$406</f>
        <v>1.5927171470221286E-2</v>
      </c>
      <c r="K344" s="50">
        <f>J344*E344</f>
        <v>4.4242142972836909E-7</v>
      </c>
      <c r="L344" s="49" t="s">
        <v>7</v>
      </c>
      <c r="M344" s="48" t="s">
        <v>6</v>
      </c>
      <c r="N344" s="47" t="s">
        <v>5</v>
      </c>
      <c r="O344" s="46" t="s">
        <v>4</v>
      </c>
    </row>
    <row r="345" spans="1:15" s="45" customFormat="1" ht="31.5" x14ac:dyDescent="0.25">
      <c r="A345" s="58" t="s">
        <v>10</v>
      </c>
      <c r="B345" s="57"/>
      <c r="C345" s="57"/>
      <c r="D345" s="56" t="s">
        <v>45</v>
      </c>
      <c r="E345" s="55">
        <f>0.1%*1/6</f>
        <v>1.6666666666666666E-4</v>
      </c>
      <c r="F345" s="54" t="s">
        <v>8</v>
      </c>
      <c r="G345" s="53">
        <v>34.598599999999998</v>
      </c>
      <c r="H345" s="52">
        <f>1/2</f>
        <v>0.5</v>
      </c>
      <c r="I345" s="51">
        <f>G345*H345</f>
        <v>17.299299999999999</v>
      </c>
      <c r="J345" s="50">
        <f>I345/$I$406</f>
        <v>1.5927171470221286E-2</v>
      </c>
      <c r="K345" s="50">
        <f>J345*E345</f>
        <v>2.6545285783702142E-6</v>
      </c>
      <c r="L345" s="49" t="s">
        <v>7</v>
      </c>
      <c r="M345" s="48" t="s">
        <v>6</v>
      </c>
      <c r="N345" s="47" t="s">
        <v>5</v>
      </c>
      <c r="O345" s="46" t="s">
        <v>4</v>
      </c>
    </row>
    <row r="346" spans="1:15" s="45" customFormat="1" ht="15.75" x14ac:dyDescent="0.25">
      <c r="A346" s="58" t="s">
        <v>10</v>
      </c>
      <c r="B346" s="57"/>
      <c r="C346" s="57"/>
      <c r="D346" s="56" t="s">
        <v>44</v>
      </c>
      <c r="E346" s="55">
        <f>0.1%*1/6</f>
        <v>1.6666666666666666E-4</v>
      </c>
      <c r="F346" s="54" t="s">
        <v>8</v>
      </c>
      <c r="G346" s="53">
        <v>34.598599999999998</v>
      </c>
      <c r="H346" s="52">
        <f>1/2</f>
        <v>0.5</v>
      </c>
      <c r="I346" s="51">
        <f>G346*H346</f>
        <v>17.299299999999999</v>
      </c>
      <c r="J346" s="50">
        <f>I346/$I$406</f>
        <v>1.5927171470221286E-2</v>
      </c>
      <c r="K346" s="50">
        <f>J346*E346</f>
        <v>2.6545285783702142E-6</v>
      </c>
      <c r="L346" s="49" t="s">
        <v>7</v>
      </c>
      <c r="M346" s="48" t="s">
        <v>6</v>
      </c>
      <c r="N346" s="47" t="s">
        <v>5</v>
      </c>
      <c r="O346" s="46" t="s">
        <v>4</v>
      </c>
    </row>
    <row r="347" spans="1:15" s="45" customFormat="1" ht="15.75" x14ac:dyDescent="0.25">
      <c r="A347" s="58" t="s">
        <v>10</v>
      </c>
      <c r="B347" s="57"/>
      <c r="C347" s="57"/>
      <c r="D347" s="56" t="s">
        <v>43</v>
      </c>
      <c r="E347" s="55">
        <f>0.1%*1/6</f>
        <v>1.6666666666666666E-4</v>
      </c>
      <c r="F347" s="54" t="s">
        <v>8</v>
      </c>
      <c r="G347" s="53">
        <v>34.598599999999998</v>
      </c>
      <c r="H347" s="52">
        <f>1/2</f>
        <v>0.5</v>
      </c>
      <c r="I347" s="51">
        <f>G347*H347</f>
        <v>17.299299999999999</v>
      </c>
      <c r="J347" s="50">
        <f>I347/$I$406</f>
        <v>1.5927171470221286E-2</v>
      </c>
      <c r="K347" s="50">
        <f>J347*E347</f>
        <v>2.6545285783702142E-6</v>
      </c>
      <c r="L347" s="49" t="s">
        <v>7</v>
      </c>
      <c r="M347" s="48" t="s">
        <v>6</v>
      </c>
      <c r="N347" s="47" t="s">
        <v>5</v>
      </c>
      <c r="O347" s="46" t="s">
        <v>4</v>
      </c>
    </row>
    <row r="348" spans="1:15" s="45" customFormat="1" ht="15.75" x14ac:dyDescent="0.25">
      <c r="A348" s="58" t="s">
        <v>10</v>
      </c>
      <c r="B348" s="57"/>
      <c r="C348" s="57"/>
      <c r="D348" s="56" t="s">
        <v>42</v>
      </c>
      <c r="E348" s="55">
        <f>0.1%*1/6</f>
        <v>1.6666666666666666E-4</v>
      </c>
      <c r="F348" s="54" t="s">
        <v>8</v>
      </c>
      <c r="G348" s="53">
        <v>34.598599999999998</v>
      </c>
      <c r="H348" s="52">
        <f>1/2</f>
        <v>0.5</v>
      </c>
      <c r="I348" s="51">
        <f>G348*H348</f>
        <v>17.299299999999999</v>
      </c>
      <c r="J348" s="50">
        <f>I348/$I$406</f>
        <v>1.5927171470221286E-2</v>
      </c>
      <c r="K348" s="50">
        <f>J348*E348</f>
        <v>2.6545285783702142E-6</v>
      </c>
      <c r="L348" s="49" t="s">
        <v>7</v>
      </c>
      <c r="M348" s="48" t="s">
        <v>6</v>
      </c>
      <c r="N348" s="47" t="s">
        <v>5</v>
      </c>
      <c r="O348" s="46" t="s">
        <v>4</v>
      </c>
    </row>
    <row r="349" spans="1:15" s="45" customFormat="1" ht="15.75" x14ac:dyDescent="0.25">
      <c r="A349" s="58" t="s">
        <v>10</v>
      </c>
      <c r="B349" s="57"/>
      <c r="C349" s="57"/>
      <c r="D349" s="56" t="s">
        <v>41</v>
      </c>
      <c r="E349" s="55">
        <f>0.1%*1/6</f>
        <v>1.6666666666666666E-4</v>
      </c>
      <c r="F349" s="54" t="s">
        <v>8</v>
      </c>
      <c r="G349" s="53">
        <v>34.598599999999998</v>
      </c>
      <c r="H349" s="52">
        <f>1/2</f>
        <v>0.5</v>
      </c>
      <c r="I349" s="51">
        <f>G349*H349</f>
        <v>17.299299999999999</v>
      </c>
      <c r="J349" s="50">
        <f>I349/$I$406</f>
        <v>1.5927171470221286E-2</v>
      </c>
      <c r="K349" s="50">
        <f>J349*E349</f>
        <v>2.6545285783702142E-6</v>
      </c>
      <c r="L349" s="49" t="s">
        <v>7</v>
      </c>
      <c r="M349" s="48" t="s">
        <v>6</v>
      </c>
      <c r="N349" s="47" t="s">
        <v>5</v>
      </c>
      <c r="O349" s="46" t="s">
        <v>4</v>
      </c>
    </row>
    <row r="350" spans="1:15" s="45" customFormat="1" ht="15.75" x14ac:dyDescent="0.25">
      <c r="A350" s="58" t="s">
        <v>10</v>
      </c>
      <c r="B350" s="57"/>
      <c r="C350" s="57"/>
      <c r="D350" s="56" t="s">
        <v>40</v>
      </c>
      <c r="E350" s="55">
        <f>0.1%*1/36</f>
        <v>2.7777777777777779E-5</v>
      </c>
      <c r="F350" s="54" t="s">
        <v>8</v>
      </c>
      <c r="G350" s="53">
        <v>34.598599999999998</v>
      </c>
      <c r="H350" s="52">
        <f>1/2</f>
        <v>0.5</v>
      </c>
      <c r="I350" s="51">
        <f>G350*H350</f>
        <v>17.299299999999999</v>
      </c>
      <c r="J350" s="50">
        <f>I350/$I$406</f>
        <v>1.5927171470221286E-2</v>
      </c>
      <c r="K350" s="50">
        <f>J350*E350</f>
        <v>4.4242142972836909E-7</v>
      </c>
      <c r="L350" s="49" t="s">
        <v>7</v>
      </c>
      <c r="M350" s="48" t="s">
        <v>6</v>
      </c>
      <c r="N350" s="47" t="s">
        <v>5</v>
      </c>
      <c r="O350" s="46" t="s">
        <v>4</v>
      </c>
    </row>
    <row r="351" spans="1:15" s="45" customFormat="1" ht="15.75" x14ac:dyDescent="0.25">
      <c r="A351" s="58" t="s">
        <v>10</v>
      </c>
      <c r="B351" s="57"/>
      <c r="C351" s="57"/>
      <c r="D351" s="56" t="s">
        <v>39</v>
      </c>
      <c r="E351" s="55">
        <f>0.1%*1/36</f>
        <v>2.7777777777777779E-5</v>
      </c>
      <c r="F351" s="54" t="s">
        <v>8</v>
      </c>
      <c r="G351" s="53">
        <v>34.598599999999998</v>
      </c>
      <c r="H351" s="52">
        <f>1/2</f>
        <v>0.5</v>
      </c>
      <c r="I351" s="51">
        <f>G351*H351</f>
        <v>17.299299999999999</v>
      </c>
      <c r="J351" s="50">
        <f>I351/$I$406</f>
        <v>1.5927171470221286E-2</v>
      </c>
      <c r="K351" s="50">
        <f>J351*E351</f>
        <v>4.4242142972836909E-7</v>
      </c>
      <c r="L351" s="49" t="s">
        <v>7</v>
      </c>
      <c r="M351" s="48" t="s">
        <v>6</v>
      </c>
      <c r="N351" s="47" t="s">
        <v>5</v>
      </c>
      <c r="O351" s="46" t="s">
        <v>4</v>
      </c>
    </row>
    <row r="352" spans="1:15" s="45" customFormat="1" ht="15.75" x14ac:dyDescent="0.25">
      <c r="A352" s="58" t="s">
        <v>10</v>
      </c>
      <c r="B352" s="57"/>
      <c r="C352" s="57"/>
      <c r="D352" s="56" t="s">
        <v>38</v>
      </c>
      <c r="E352" s="55">
        <f>0.1%*1/36</f>
        <v>2.7777777777777779E-5</v>
      </c>
      <c r="F352" s="54" t="s">
        <v>8</v>
      </c>
      <c r="G352" s="53">
        <v>34.598599999999998</v>
      </c>
      <c r="H352" s="52">
        <f>1/2</f>
        <v>0.5</v>
      </c>
      <c r="I352" s="51">
        <f>G352*H352</f>
        <v>17.299299999999999</v>
      </c>
      <c r="J352" s="50">
        <f>I352/$I$406</f>
        <v>1.5927171470221286E-2</v>
      </c>
      <c r="K352" s="50">
        <f>J352*E352</f>
        <v>4.4242142972836909E-7</v>
      </c>
      <c r="L352" s="49" t="s">
        <v>7</v>
      </c>
      <c r="M352" s="48" t="s">
        <v>6</v>
      </c>
      <c r="N352" s="47" t="s">
        <v>5</v>
      </c>
      <c r="O352" s="46" t="s">
        <v>4</v>
      </c>
    </row>
    <row r="353" spans="1:15" s="45" customFormat="1" ht="15.75" x14ac:dyDescent="0.25">
      <c r="A353" s="58" t="s">
        <v>10</v>
      </c>
      <c r="B353" s="57"/>
      <c r="C353" s="57"/>
      <c r="D353" s="56" t="s">
        <v>37</v>
      </c>
      <c r="E353" s="55">
        <f>0.1%*1/36</f>
        <v>2.7777777777777779E-5</v>
      </c>
      <c r="F353" s="54" t="s">
        <v>8</v>
      </c>
      <c r="G353" s="53">
        <v>34.598599999999998</v>
      </c>
      <c r="H353" s="52">
        <f>1/2</f>
        <v>0.5</v>
      </c>
      <c r="I353" s="51">
        <f>G353*H353</f>
        <v>17.299299999999999</v>
      </c>
      <c r="J353" s="50">
        <f>I353/$I$406</f>
        <v>1.5927171470221286E-2</v>
      </c>
      <c r="K353" s="50">
        <f>J353*E353</f>
        <v>4.4242142972836909E-7</v>
      </c>
      <c r="L353" s="49" t="s">
        <v>7</v>
      </c>
      <c r="M353" s="48" t="s">
        <v>6</v>
      </c>
      <c r="N353" s="47" t="s">
        <v>5</v>
      </c>
      <c r="O353" s="46" t="s">
        <v>4</v>
      </c>
    </row>
    <row r="354" spans="1:15" s="45" customFormat="1" ht="15.75" x14ac:dyDescent="0.25">
      <c r="A354" s="58" t="s">
        <v>10</v>
      </c>
      <c r="B354" s="57"/>
      <c r="C354" s="57"/>
      <c r="D354" s="56" t="s">
        <v>36</v>
      </c>
      <c r="E354" s="55">
        <f>0.1%*1/36</f>
        <v>2.7777777777777779E-5</v>
      </c>
      <c r="F354" s="54" t="s">
        <v>8</v>
      </c>
      <c r="G354" s="53">
        <v>34.598599999999998</v>
      </c>
      <c r="H354" s="52">
        <f>1/2</f>
        <v>0.5</v>
      </c>
      <c r="I354" s="51">
        <f>G354*H354</f>
        <v>17.299299999999999</v>
      </c>
      <c r="J354" s="50">
        <f>I354/$I$406</f>
        <v>1.5927171470221286E-2</v>
      </c>
      <c r="K354" s="50">
        <f>J354*E354</f>
        <v>4.4242142972836909E-7</v>
      </c>
      <c r="L354" s="49" t="s">
        <v>7</v>
      </c>
      <c r="M354" s="48" t="s">
        <v>6</v>
      </c>
      <c r="N354" s="47" t="s">
        <v>5</v>
      </c>
      <c r="O354" s="46" t="s">
        <v>4</v>
      </c>
    </row>
    <row r="355" spans="1:15" s="45" customFormat="1" ht="15.75" x14ac:dyDescent="0.25">
      <c r="A355" s="58" t="s">
        <v>10</v>
      </c>
      <c r="B355" s="57"/>
      <c r="C355" s="57"/>
      <c r="D355" s="56" t="s">
        <v>35</v>
      </c>
      <c r="E355" s="55">
        <f>0.1%*1/36</f>
        <v>2.7777777777777779E-5</v>
      </c>
      <c r="F355" s="54" t="s">
        <v>8</v>
      </c>
      <c r="G355" s="53">
        <v>34.598599999999998</v>
      </c>
      <c r="H355" s="52">
        <f>1/2</f>
        <v>0.5</v>
      </c>
      <c r="I355" s="51">
        <f>G355*H355</f>
        <v>17.299299999999999</v>
      </c>
      <c r="J355" s="50">
        <f>I355/$I$406</f>
        <v>1.5927171470221286E-2</v>
      </c>
      <c r="K355" s="50">
        <f>J355*E355</f>
        <v>4.4242142972836909E-7</v>
      </c>
      <c r="L355" s="49" t="s">
        <v>7</v>
      </c>
      <c r="M355" s="48" t="s">
        <v>6</v>
      </c>
      <c r="N355" s="47" t="s">
        <v>5</v>
      </c>
      <c r="O355" s="46" t="s">
        <v>4</v>
      </c>
    </row>
    <row r="356" spans="1:15" s="45" customFormat="1" ht="15.75" x14ac:dyDescent="0.25">
      <c r="A356" s="58" t="s">
        <v>10</v>
      </c>
      <c r="B356" s="57"/>
      <c r="C356" s="57"/>
      <c r="D356" s="56" t="s">
        <v>34</v>
      </c>
      <c r="E356" s="55">
        <v>2.5000000000000001E-4</v>
      </c>
      <c r="F356" s="54" t="s">
        <v>8</v>
      </c>
      <c r="G356" s="53">
        <v>34.598599999999998</v>
      </c>
      <c r="H356" s="52">
        <f>1/2</f>
        <v>0.5</v>
      </c>
      <c r="I356" s="51">
        <f>G356*H356</f>
        <v>17.299299999999999</v>
      </c>
      <c r="J356" s="50">
        <f>I356/$I$406</f>
        <v>1.5927171470221286E-2</v>
      </c>
      <c r="K356" s="50">
        <f>J356*E356</f>
        <v>3.9817928675553218E-6</v>
      </c>
      <c r="L356" s="49" t="s">
        <v>7</v>
      </c>
      <c r="M356" s="48" t="s">
        <v>6</v>
      </c>
      <c r="N356" s="47" t="s">
        <v>5</v>
      </c>
      <c r="O356" s="46" t="s">
        <v>11</v>
      </c>
    </row>
    <row r="357" spans="1:15" s="45" customFormat="1" ht="15.75" x14ac:dyDescent="0.25">
      <c r="A357" s="58" t="s">
        <v>10</v>
      </c>
      <c r="B357" s="57"/>
      <c r="C357" s="57"/>
      <c r="D357" s="56" t="s">
        <v>34</v>
      </c>
      <c r="E357" s="55">
        <v>2.5000000000000001E-4</v>
      </c>
      <c r="F357" s="54" t="s">
        <v>8</v>
      </c>
      <c r="G357" s="53">
        <v>34.598599999999998</v>
      </c>
      <c r="H357" s="52">
        <f>1/2</f>
        <v>0.5</v>
      </c>
      <c r="I357" s="51">
        <f>G357*H357</f>
        <v>17.299299999999999</v>
      </c>
      <c r="J357" s="50">
        <f>I357/$I$406</f>
        <v>1.5927171470221286E-2</v>
      </c>
      <c r="K357" s="50">
        <f>J357*E357</f>
        <v>3.9817928675553218E-6</v>
      </c>
      <c r="L357" s="49" t="s">
        <v>7</v>
      </c>
      <c r="M357" s="48" t="s">
        <v>6</v>
      </c>
      <c r="N357" s="47" t="s">
        <v>5</v>
      </c>
      <c r="O357" s="46" t="s">
        <v>4</v>
      </c>
    </row>
    <row r="358" spans="1:15" s="45" customFormat="1" ht="31.5" x14ac:dyDescent="0.25">
      <c r="A358" s="58" t="s">
        <v>10</v>
      </c>
      <c r="B358" s="57"/>
      <c r="C358" s="57"/>
      <c r="D358" s="59" t="s">
        <v>33</v>
      </c>
      <c r="E358" s="55">
        <v>5.0000000000000001E-4</v>
      </c>
      <c r="F358" s="54" t="s">
        <v>8</v>
      </c>
      <c r="G358" s="53">
        <v>34.598599999999998</v>
      </c>
      <c r="H358" s="52">
        <f>1/2</f>
        <v>0.5</v>
      </c>
      <c r="I358" s="51">
        <f>G358*H358</f>
        <v>17.299299999999999</v>
      </c>
      <c r="J358" s="50">
        <f>I358/$I$406</f>
        <v>1.5927171470221286E-2</v>
      </c>
      <c r="K358" s="50">
        <f>J358*E358</f>
        <v>7.9635857351106436E-6</v>
      </c>
      <c r="L358" s="49" t="s">
        <v>7</v>
      </c>
      <c r="M358" s="48" t="s">
        <v>6</v>
      </c>
      <c r="N358" s="47" t="s">
        <v>5</v>
      </c>
      <c r="O358" s="46" t="s">
        <v>11</v>
      </c>
    </row>
    <row r="359" spans="1:15" s="45" customFormat="1" ht="31.5" x14ac:dyDescent="0.25">
      <c r="A359" s="58" t="s">
        <v>10</v>
      </c>
      <c r="B359" s="57"/>
      <c r="C359" s="57"/>
      <c r="D359" s="59" t="s">
        <v>33</v>
      </c>
      <c r="E359" s="55">
        <v>5.0000000000000001E-4</v>
      </c>
      <c r="F359" s="54" t="s">
        <v>8</v>
      </c>
      <c r="G359" s="53">
        <v>34.598599999999998</v>
      </c>
      <c r="H359" s="52">
        <f>1/2</f>
        <v>0.5</v>
      </c>
      <c r="I359" s="51">
        <f>G359*H359</f>
        <v>17.299299999999999</v>
      </c>
      <c r="J359" s="50">
        <f>I359/$I$406</f>
        <v>1.5927171470221286E-2</v>
      </c>
      <c r="K359" s="50">
        <f>J359*E359</f>
        <v>7.9635857351106436E-6</v>
      </c>
      <c r="L359" s="49" t="s">
        <v>7</v>
      </c>
      <c r="M359" s="48" t="s">
        <v>6</v>
      </c>
      <c r="N359" s="47" t="s">
        <v>5</v>
      </c>
      <c r="O359" s="46" t="s">
        <v>4</v>
      </c>
    </row>
    <row r="360" spans="1:15" s="45" customFormat="1" ht="31.5" x14ac:dyDescent="0.25">
      <c r="A360" s="58" t="s">
        <v>10</v>
      </c>
      <c r="B360" s="57"/>
      <c r="C360" s="57"/>
      <c r="D360" s="56" t="s">
        <v>32</v>
      </c>
      <c r="E360" s="55">
        <v>1.4999999999999999E-2</v>
      </c>
      <c r="F360" s="54" t="s">
        <v>8</v>
      </c>
      <c r="G360" s="53">
        <v>34.598599999999998</v>
      </c>
      <c r="H360" s="52">
        <f>1/2</f>
        <v>0.5</v>
      </c>
      <c r="I360" s="51">
        <f>G360*H360</f>
        <v>17.299299999999999</v>
      </c>
      <c r="J360" s="50">
        <f>I360/$I$406</f>
        <v>1.5927171470221286E-2</v>
      </c>
      <c r="K360" s="50">
        <f>J360*E360</f>
        <v>2.3890757205331927E-4</v>
      </c>
      <c r="L360" s="49" t="s">
        <v>7</v>
      </c>
      <c r="M360" s="48" t="s">
        <v>6</v>
      </c>
      <c r="N360" s="47" t="s">
        <v>5</v>
      </c>
      <c r="O360" s="46" t="s">
        <v>11</v>
      </c>
    </row>
    <row r="361" spans="1:15" s="45" customFormat="1" ht="31.5" x14ac:dyDescent="0.25">
      <c r="A361" s="58" t="s">
        <v>10</v>
      </c>
      <c r="B361" s="57"/>
      <c r="C361" s="57"/>
      <c r="D361" s="56" t="s">
        <v>32</v>
      </c>
      <c r="E361" s="55">
        <v>1.4999999999999999E-2</v>
      </c>
      <c r="F361" s="54" t="s">
        <v>8</v>
      </c>
      <c r="G361" s="53">
        <v>34.598599999999998</v>
      </c>
      <c r="H361" s="52">
        <f>1/2</f>
        <v>0.5</v>
      </c>
      <c r="I361" s="51">
        <f>G361*H361</f>
        <v>17.299299999999999</v>
      </c>
      <c r="J361" s="50">
        <f>I361/$I$406</f>
        <v>1.5927171470221286E-2</v>
      </c>
      <c r="K361" s="50">
        <f>J361*E361</f>
        <v>2.3890757205331927E-4</v>
      </c>
      <c r="L361" s="49" t="s">
        <v>7</v>
      </c>
      <c r="M361" s="48" t="s">
        <v>6</v>
      </c>
      <c r="N361" s="47" t="s">
        <v>5</v>
      </c>
      <c r="O361" s="46" t="s">
        <v>4</v>
      </c>
    </row>
    <row r="362" spans="1:15" s="45" customFormat="1" ht="15.75" x14ac:dyDescent="0.25">
      <c r="A362" s="58" t="s">
        <v>10</v>
      </c>
      <c r="B362" s="57"/>
      <c r="C362" s="57"/>
      <c r="D362" s="56" t="s">
        <v>31</v>
      </c>
      <c r="E362" s="55">
        <v>1E-3</v>
      </c>
      <c r="F362" s="54" t="s">
        <v>8</v>
      </c>
      <c r="G362" s="53">
        <v>34.598599999999998</v>
      </c>
      <c r="H362" s="52">
        <f>1/2</f>
        <v>0.5</v>
      </c>
      <c r="I362" s="51">
        <f>G362*H362</f>
        <v>17.299299999999999</v>
      </c>
      <c r="J362" s="50">
        <f>I362/$I$406</f>
        <v>1.5927171470221286E-2</v>
      </c>
      <c r="K362" s="50">
        <f>J362*E362</f>
        <v>1.5927171470221287E-5</v>
      </c>
      <c r="L362" s="49" t="s">
        <v>7</v>
      </c>
      <c r="M362" s="48" t="s">
        <v>6</v>
      </c>
      <c r="N362" s="47" t="s">
        <v>5</v>
      </c>
      <c r="O362" s="46" t="s">
        <v>11</v>
      </c>
    </row>
    <row r="363" spans="1:15" s="45" customFormat="1" ht="15.75" x14ac:dyDescent="0.25">
      <c r="A363" s="58" t="s">
        <v>10</v>
      </c>
      <c r="B363" s="57"/>
      <c r="C363" s="57"/>
      <c r="D363" s="56" t="s">
        <v>31</v>
      </c>
      <c r="E363" s="55">
        <v>1E-3</v>
      </c>
      <c r="F363" s="54" t="s">
        <v>8</v>
      </c>
      <c r="G363" s="53">
        <v>34.598599999999998</v>
      </c>
      <c r="H363" s="52">
        <f>1/2</f>
        <v>0.5</v>
      </c>
      <c r="I363" s="51">
        <f>G363*H363</f>
        <v>17.299299999999999</v>
      </c>
      <c r="J363" s="50">
        <f>I363/$I$406</f>
        <v>1.5927171470221286E-2</v>
      </c>
      <c r="K363" s="50">
        <f>J363*E363</f>
        <v>1.5927171470221287E-5</v>
      </c>
      <c r="L363" s="49" t="s">
        <v>7</v>
      </c>
      <c r="M363" s="48" t="s">
        <v>6</v>
      </c>
      <c r="N363" s="47" t="s">
        <v>5</v>
      </c>
      <c r="O363" s="46" t="s">
        <v>4</v>
      </c>
    </row>
    <row r="364" spans="1:15" s="45" customFormat="1" ht="15.75" x14ac:dyDescent="0.25">
      <c r="A364" s="58" t="s">
        <v>10</v>
      </c>
      <c r="B364" s="57"/>
      <c r="C364" s="57"/>
      <c r="D364" s="56" t="s">
        <v>30</v>
      </c>
      <c r="E364" s="55">
        <v>2.5000000000000001E-4</v>
      </c>
      <c r="F364" s="54" t="s">
        <v>8</v>
      </c>
      <c r="G364" s="53">
        <v>34.598599999999998</v>
      </c>
      <c r="H364" s="52">
        <f>1/2</f>
        <v>0.5</v>
      </c>
      <c r="I364" s="51">
        <f>G364*H364</f>
        <v>17.299299999999999</v>
      </c>
      <c r="J364" s="50">
        <f>I364/$I$406</f>
        <v>1.5927171470221286E-2</v>
      </c>
      <c r="K364" s="50">
        <f>J364*E364</f>
        <v>3.9817928675553218E-6</v>
      </c>
      <c r="L364" s="49" t="s">
        <v>7</v>
      </c>
      <c r="M364" s="48" t="s">
        <v>6</v>
      </c>
      <c r="N364" s="47" t="s">
        <v>5</v>
      </c>
      <c r="O364" s="46" t="s">
        <v>11</v>
      </c>
    </row>
    <row r="365" spans="1:15" s="45" customFormat="1" ht="15.75" x14ac:dyDescent="0.25">
      <c r="A365" s="58" t="s">
        <v>10</v>
      </c>
      <c r="B365" s="57"/>
      <c r="C365" s="57"/>
      <c r="D365" s="56" t="s">
        <v>30</v>
      </c>
      <c r="E365" s="55">
        <v>2.5000000000000001E-4</v>
      </c>
      <c r="F365" s="54" t="s">
        <v>8</v>
      </c>
      <c r="G365" s="53">
        <v>34.598599999999998</v>
      </c>
      <c r="H365" s="52">
        <f>1/2</f>
        <v>0.5</v>
      </c>
      <c r="I365" s="51">
        <f>G365*H365</f>
        <v>17.299299999999999</v>
      </c>
      <c r="J365" s="50">
        <f>I365/$I$406</f>
        <v>1.5927171470221286E-2</v>
      </c>
      <c r="K365" s="50">
        <f>J365*E365</f>
        <v>3.9817928675553218E-6</v>
      </c>
      <c r="L365" s="49" t="s">
        <v>7</v>
      </c>
      <c r="M365" s="48" t="s">
        <v>6</v>
      </c>
      <c r="N365" s="47" t="s">
        <v>5</v>
      </c>
      <c r="O365" s="46" t="s">
        <v>4</v>
      </c>
    </row>
    <row r="366" spans="1:15" s="45" customFormat="1" ht="47.25" x14ac:dyDescent="0.25">
      <c r="A366" s="58" t="s">
        <v>10</v>
      </c>
      <c r="B366" s="57"/>
      <c r="C366" s="57"/>
      <c r="D366" s="56" t="s">
        <v>29</v>
      </c>
      <c r="E366" s="55">
        <v>2.5000000000000001E-3</v>
      </c>
      <c r="F366" s="54" t="s">
        <v>8</v>
      </c>
      <c r="G366" s="53">
        <v>34.598599999999998</v>
      </c>
      <c r="H366" s="52">
        <f>1/2</f>
        <v>0.5</v>
      </c>
      <c r="I366" s="51">
        <f>G366*H366</f>
        <v>17.299299999999999</v>
      </c>
      <c r="J366" s="50">
        <f>I366/$I$406</f>
        <v>1.5927171470221286E-2</v>
      </c>
      <c r="K366" s="50">
        <f>J366*E366</f>
        <v>3.9817928675553214E-5</v>
      </c>
      <c r="L366" s="49" t="s">
        <v>7</v>
      </c>
      <c r="M366" s="48" t="s">
        <v>6</v>
      </c>
      <c r="N366" s="47" t="s">
        <v>5</v>
      </c>
      <c r="O366" s="46" t="s">
        <v>11</v>
      </c>
    </row>
    <row r="367" spans="1:15" s="45" customFormat="1" ht="47.25" x14ac:dyDescent="0.25">
      <c r="A367" s="58" t="s">
        <v>10</v>
      </c>
      <c r="B367" s="57"/>
      <c r="C367" s="57"/>
      <c r="D367" s="56" t="s">
        <v>29</v>
      </c>
      <c r="E367" s="55">
        <v>2.5000000000000001E-3</v>
      </c>
      <c r="F367" s="54" t="s">
        <v>8</v>
      </c>
      <c r="G367" s="53">
        <v>34.598599999999998</v>
      </c>
      <c r="H367" s="52">
        <f>1/2</f>
        <v>0.5</v>
      </c>
      <c r="I367" s="51">
        <f>G367*H367</f>
        <v>17.299299999999999</v>
      </c>
      <c r="J367" s="50">
        <f>I367/$I$406</f>
        <v>1.5927171470221286E-2</v>
      </c>
      <c r="K367" s="50">
        <f>J367*E367</f>
        <v>3.9817928675553214E-5</v>
      </c>
      <c r="L367" s="49" t="s">
        <v>7</v>
      </c>
      <c r="M367" s="48" t="s">
        <v>6</v>
      </c>
      <c r="N367" s="47" t="s">
        <v>5</v>
      </c>
      <c r="O367" s="46" t="s">
        <v>4</v>
      </c>
    </row>
    <row r="368" spans="1:15" s="45" customFormat="1" ht="15.75" x14ac:dyDescent="0.25">
      <c r="A368" s="58" t="s">
        <v>10</v>
      </c>
      <c r="B368" s="57"/>
      <c r="C368" s="57"/>
      <c r="D368" s="56" t="s">
        <v>28</v>
      </c>
      <c r="E368" s="55">
        <v>5.0000000000000001E-4</v>
      </c>
      <c r="F368" s="54" t="s">
        <v>8</v>
      </c>
      <c r="G368" s="53">
        <v>34.598599999999998</v>
      </c>
      <c r="H368" s="52">
        <f>1/2</f>
        <v>0.5</v>
      </c>
      <c r="I368" s="51">
        <f>G368*H368</f>
        <v>17.299299999999999</v>
      </c>
      <c r="J368" s="50">
        <f>I368/$I$406</f>
        <v>1.5927171470221286E-2</v>
      </c>
      <c r="K368" s="50">
        <f>J368*E368</f>
        <v>7.9635857351106436E-6</v>
      </c>
      <c r="L368" s="49" t="s">
        <v>7</v>
      </c>
      <c r="M368" s="48" t="s">
        <v>6</v>
      </c>
      <c r="N368" s="47" t="s">
        <v>5</v>
      </c>
      <c r="O368" s="46" t="s">
        <v>11</v>
      </c>
    </row>
    <row r="369" spans="1:15" s="45" customFormat="1" ht="15.75" x14ac:dyDescent="0.25">
      <c r="A369" s="58" t="s">
        <v>10</v>
      </c>
      <c r="B369" s="57"/>
      <c r="C369" s="57"/>
      <c r="D369" s="56" t="s">
        <v>28</v>
      </c>
      <c r="E369" s="55">
        <v>5.0000000000000001E-4</v>
      </c>
      <c r="F369" s="54" t="s">
        <v>8</v>
      </c>
      <c r="G369" s="53">
        <v>34.598599999999998</v>
      </c>
      <c r="H369" s="52">
        <f>1/2</f>
        <v>0.5</v>
      </c>
      <c r="I369" s="51">
        <f>G369*H369</f>
        <v>17.299299999999999</v>
      </c>
      <c r="J369" s="50">
        <f>I369/$I$406</f>
        <v>1.5927171470221286E-2</v>
      </c>
      <c r="K369" s="50">
        <f>J369*E369</f>
        <v>7.9635857351106436E-6</v>
      </c>
      <c r="L369" s="49" t="s">
        <v>7</v>
      </c>
      <c r="M369" s="48" t="s">
        <v>6</v>
      </c>
      <c r="N369" s="47" t="s">
        <v>5</v>
      </c>
      <c r="O369" s="46" t="s">
        <v>4</v>
      </c>
    </row>
    <row r="370" spans="1:15" s="45" customFormat="1" ht="15.75" x14ac:dyDescent="0.25">
      <c r="A370" s="58" t="s">
        <v>10</v>
      </c>
      <c r="B370" s="57"/>
      <c r="C370" s="57"/>
      <c r="D370" s="56" t="s">
        <v>27</v>
      </c>
      <c r="E370" s="55">
        <f>0.15%*1/3</f>
        <v>5.0000000000000001E-4</v>
      </c>
      <c r="F370" s="54" t="s">
        <v>8</v>
      </c>
      <c r="G370" s="53">
        <v>34.598599999999998</v>
      </c>
      <c r="H370" s="52">
        <f>1/2</f>
        <v>0.5</v>
      </c>
      <c r="I370" s="51">
        <f>G370*H370</f>
        <v>17.299299999999999</v>
      </c>
      <c r="J370" s="50">
        <f>I370/$I$406</f>
        <v>1.5927171470221286E-2</v>
      </c>
      <c r="K370" s="50">
        <f>J370*E370</f>
        <v>7.9635857351106436E-6</v>
      </c>
      <c r="L370" s="49" t="s">
        <v>7</v>
      </c>
      <c r="M370" s="48" t="s">
        <v>6</v>
      </c>
      <c r="N370" s="47" t="s">
        <v>5</v>
      </c>
      <c r="O370" s="46" t="s">
        <v>11</v>
      </c>
    </row>
    <row r="371" spans="1:15" s="45" customFormat="1" ht="15.75" x14ac:dyDescent="0.25">
      <c r="A371" s="58" t="s">
        <v>10</v>
      </c>
      <c r="B371" s="57"/>
      <c r="C371" s="57"/>
      <c r="D371" s="56" t="s">
        <v>26</v>
      </c>
      <c r="E371" s="55">
        <f>0.15%*2/9</f>
        <v>3.3333333333333332E-4</v>
      </c>
      <c r="F371" s="54" t="s">
        <v>8</v>
      </c>
      <c r="G371" s="53">
        <v>34.598599999999998</v>
      </c>
      <c r="H371" s="52">
        <f>1/2</f>
        <v>0.5</v>
      </c>
      <c r="I371" s="51">
        <f>G371*H371</f>
        <v>17.299299999999999</v>
      </c>
      <c r="J371" s="50">
        <f>I371/$I$406</f>
        <v>1.5927171470221286E-2</v>
      </c>
      <c r="K371" s="50">
        <f>J371*E371</f>
        <v>5.3090571567404285E-6</v>
      </c>
      <c r="L371" s="49" t="s">
        <v>7</v>
      </c>
      <c r="M371" s="48" t="s">
        <v>6</v>
      </c>
      <c r="N371" s="47" t="s">
        <v>5</v>
      </c>
      <c r="O371" s="46" t="s">
        <v>4</v>
      </c>
    </row>
    <row r="372" spans="1:15" s="45" customFormat="1" ht="15.75" x14ac:dyDescent="0.25">
      <c r="A372" s="58" t="s">
        <v>10</v>
      </c>
      <c r="B372" s="57"/>
      <c r="C372" s="57"/>
      <c r="D372" s="56" t="s">
        <v>25</v>
      </c>
      <c r="E372" s="55">
        <f>0.15%*2/9</f>
        <v>3.3333333333333332E-4</v>
      </c>
      <c r="F372" s="54" t="s">
        <v>8</v>
      </c>
      <c r="G372" s="53">
        <v>34.598599999999998</v>
      </c>
      <c r="H372" s="52">
        <f>1/2</f>
        <v>0.5</v>
      </c>
      <c r="I372" s="51">
        <f>G372*H372</f>
        <v>17.299299999999999</v>
      </c>
      <c r="J372" s="50">
        <f>I372/$I$406</f>
        <v>1.5927171470221286E-2</v>
      </c>
      <c r="K372" s="50">
        <f>J372*E372</f>
        <v>5.3090571567404285E-6</v>
      </c>
      <c r="L372" s="49" t="s">
        <v>7</v>
      </c>
      <c r="M372" s="48" t="s">
        <v>6</v>
      </c>
      <c r="N372" s="47" t="s">
        <v>5</v>
      </c>
      <c r="O372" s="46" t="s">
        <v>4</v>
      </c>
    </row>
    <row r="373" spans="1:15" s="45" customFormat="1" ht="15.75" x14ac:dyDescent="0.25">
      <c r="A373" s="58" t="s">
        <v>10</v>
      </c>
      <c r="B373" s="57"/>
      <c r="C373" s="57"/>
      <c r="D373" s="56" t="s">
        <v>24</v>
      </c>
      <c r="E373" s="55">
        <f>0.15%*2/9</f>
        <v>3.3333333333333332E-4</v>
      </c>
      <c r="F373" s="54" t="s">
        <v>8</v>
      </c>
      <c r="G373" s="53">
        <v>34.598599999999998</v>
      </c>
      <c r="H373" s="52">
        <f>1/2</f>
        <v>0.5</v>
      </c>
      <c r="I373" s="51">
        <f>G373*H373</f>
        <v>17.299299999999999</v>
      </c>
      <c r="J373" s="50">
        <f>I373/$I$406</f>
        <v>1.5927171470221286E-2</v>
      </c>
      <c r="K373" s="50">
        <f>J373*E373</f>
        <v>5.3090571567404285E-6</v>
      </c>
      <c r="L373" s="49" t="s">
        <v>7</v>
      </c>
      <c r="M373" s="48" t="s">
        <v>6</v>
      </c>
      <c r="N373" s="47" t="s">
        <v>5</v>
      </c>
      <c r="O373" s="46" t="s">
        <v>4</v>
      </c>
    </row>
    <row r="374" spans="1:15" s="45" customFormat="1" ht="15.75" x14ac:dyDescent="0.25">
      <c r="A374" s="58" t="s">
        <v>10</v>
      </c>
      <c r="B374" s="57"/>
      <c r="C374" s="57"/>
      <c r="D374" s="56" t="s">
        <v>27</v>
      </c>
      <c r="E374" s="55">
        <f>0.15%*1/3</f>
        <v>5.0000000000000001E-4</v>
      </c>
      <c r="F374" s="54" t="s">
        <v>8</v>
      </c>
      <c r="G374" s="53">
        <v>34.598599999999998</v>
      </c>
      <c r="H374" s="52">
        <f>1/2</f>
        <v>0.5</v>
      </c>
      <c r="I374" s="51">
        <f>G374*H374</f>
        <v>17.299299999999999</v>
      </c>
      <c r="J374" s="50">
        <f>I374/$I$406</f>
        <v>1.5927171470221286E-2</v>
      </c>
      <c r="K374" s="50">
        <f>J374*E374</f>
        <v>7.9635857351106436E-6</v>
      </c>
      <c r="L374" s="49" t="s">
        <v>7</v>
      </c>
      <c r="M374" s="48" t="s">
        <v>6</v>
      </c>
      <c r="N374" s="47" t="s">
        <v>5</v>
      </c>
      <c r="O374" s="46" t="s">
        <v>4</v>
      </c>
    </row>
    <row r="375" spans="1:15" s="45" customFormat="1" ht="15.75" x14ac:dyDescent="0.25">
      <c r="A375" s="58" t="s">
        <v>10</v>
      </c>
      <c r="B375" s="57"/>
      <c r="C375" s="57"/>
      <c r="D375" s="56" t="s">
        <v>26</v>
      </c>
      <c r="E375" s="55">
        <f>0.15%*2/9</f>
        <v>3.3333333333333332E-4</v>
      </c>
      <c r="F375" s="54" t="s">
        <v>8</v>
      </c>
      <c r="G375" s="53">
        <v>34.598599999999998</v>
      </c>
      <c r="H375" s="52">
        <f>1/2</f>
        <v>0.5</v>
      </c>
      <c r="I375" s="51">
        <f>G375*H375</f>
        <v>17.299299999999999</v>
      </c>
      <c r="J375" s="50">
        <f>I375/$I$406</f>
        <v>1.5927171470221286E-2</v>
      </c>
      <c r="K375" s="50">
        <f>J375*E375</f>
        <v>5.3090571567404285E-6</v>
      </c>
      <c r="L375" s="49" t="s">
        <v>7</v>
      </c>
      <c r="M375" s="48" t="s">
        <v>6</v>
      </c>
      <c r="N375" s="47" t="s">
        <v>5</v>
      </c>
      <c r="O375" s="46" t="s">
        <v>4</v>
      </c>
    </row>
    <row r="376" spans="1:15" s="45" customFormat="1" ht="15.75" x14ac:dyDescent="0.25">
      <c r="A376" s="58" t="s">
        <v>10</v>
      </c>
      <c r="B376" s="57"/>
      <c r="C376" s="57"/>
      <c r="D376" s="56" t="s">
        <v>25</v>
      </c>
      <c r="E376" s="55">
        <f>0.15%*2/9</f>
        <v>3.3333333333333332E-4</v>
      </c>
      <c r="F376" s="54" t="s">
        <v>8</v>
      </c>
      <c r="G376" s="53">
        <v>34.598599999999998</v>
      </c>
      <c r="H376" s="52">
        <f>1/2</f>
        <v>0.5</v>
      </c>
      <c r="I376" s="51">
        <f>G376*H376</f>
        <v>17.299299999999999</v>
      </c>
      <c r="J376" s="50">
        <f>I376/$I$406</f>
        <v>1.5927171470221286E-2</v>
      </c>
      <c r="K376" s="50">
        <f>J376*E376</f>
        <v>5.3090571567404285E-6</v>
      </c>
      <c r="L376" s="49" t="s">
        <v>7</v>
      </c>
      <c r="M376" s="48" t="s">
        <v>6</v>
      </c>
      <c r="N376" s="47" t="s">
        <v>5</v>
      </c>
      <c r="O376" s="46" t="s">
        <v>4</v>
      </c>
    </row>
    <row r="377" spans="1:15" s="45" customFormat="1" ht="15.75" x14ac:dyDescent="0.25">
      <c r="A377" s="58" t="s">
        <v>10</v>
      </c>
      <c r="B377" s="57"/>
      <c r="C377" s="57"/>
      <c r="D377" s="56" t="s">
        <v>24</v>
      </c>
      <c r="E377" s="55">
        <f>0.15%*2/9</f>
        <v>3.3333333333333332E-4</v>
      </c>
      <c r="F377" s="54" t="s">
        <v>8</v>
      </c>
      <c r="G377" s="53">
        <v>34.598599999999998</v>
      </c>
      <c r="H377" s="52">
        <f>1/2</f>
        <v>0.5</v>
      </c>
      <c r="I377" s="51">
        <f>G377*H377</f>
        <v>17.299299999999999</v>
      </c>
      <c r="J377" s="50">
        <f>I377/$I$406</f>
        <v>1.5927171470221286E-2</v>
      </c>
      <c r="K377" s="50">
        <f>J377*E377</f>
        <v>5.3090571567404285E-6</v>
      </c>
      <c r="L377" s="49" t="s">
        <v>7</v>
      </c>
      <c r="M377" s="48" t="s">
        <v>6</v>
      </c>
      <c r="N377" s="47" t="s">
        <v>5</v>
      </c>
      <c r="O377" s="46" t="s">
        <v>4</v>
      </c>
    </row>
    <row r="378" spans="1:15" s="45" customFormat="1" ht="15.75" x14ac:dyDescent="0.25">
      <c r="A378" s="58" t="s">
        <v>10</v>
      </c>
      <c r="B378" s="57"/>
      <c r="C378" s="57"/>
      <c r="D378" s="56" t="s">
        <v>23</v>
      </c>
      <c r="E378" s="55">
        <v>1E-3</v>
      </c>
      <c r="F378" s="54" t="s">
        <v>8</v>
      </c>
      <c r="G378" s="53">
        <v>34.598599999999998</v>
      </c>
      <c r="H378" s="52">
        <f>1/2</f>
        <v>0.5</v>
      </c>
      <c r="I378" s="51">
        <f>G378*H378</f>
        <v>17.299299999999999</v>
      </c>
      <c r="J378" s="50">
        <f>I378/$I$406</f>
        <v>1.5927171470221286E-2</v>
      </c>
      <c r="K378" s="50">
        <f>J378*E378</f>
        <v>1.5927171470221287E-5</v>
      </c>
      <c r="L378" s="49" t="s">
        <v>7</v>
      </c>
      <c r="M378" s="48" t="s">
        <v>6</v>
      </c>
      <c r="N378" s="47" t="s">
        <v>5</v>
      </c>
      <c r="O378" s="46" t="s">
        <v>11</v>
      </c>
    </row>
    <row r="379" spans="1:15" s="45" customFormat="1" ht="15.75" x14ac:dyDescent="0.25">
      <c r="A379" s="58" t="s">
        <v>10</v>
      </c>
      <c r="B379" s="57"/>
      <c r="C379" s="57"/>
      <c r="D379" s="56" t="s">
        <v>23</v>
      </c>
      <c r="E379" s="55">
        <v>1E-3</v>
      </c>
      <c r="F379" s="54" t="s">
        <v>8</v>
      </c>
      <c r="G379" s="53">
        <v>34.598599999999998</v>
      </c>
      <c r="H379" s="52">
        <f>1/2</f>
        <v>0.5</v>
      </c>
      <c r="I379" s="51">
        <f>G379*H379</f>
        <v>17.299299999999999</v>
      </c>
      <c r="J379" s="50">
        <f>I379/$I$406</f>
        <v>1.5927171470221286E-2</v>
      </c>
      <c r="K379" s="50">
        <f>J379*E379</f>
        <v>1.5927171470221287E-5</v>
      </c>
      <c r="L379" s="49" t="s">
        <v>7</v>
      </c>
      <c r="M379" s="48" t="s">
        <v>6</v>
      </c>
      <c r="N379" s="47" t="s">
        <v>5</v>
      </c>
      <c r="O379" s="46" t="s">
        <v>4</v>
      </c>
    </row>
    <row r="380" spans="1:15" s="45" customFormat="1" ht="15.75" x14ac:dyDescent="0.25">
      <c r="A380" s="58" t="s">
        <v>10</v>
      </c>
      <c r="B380" s="57"/>
      <c r="C380" s="57"/>
      <c r="D380" s="56" t="s">
        <v>22</v>
      </c>
      <c r="E380" s="55">
        <v>1E-3</v>
      </c>
      <c r="F380" s="54" t="s">
        <v>8</v>
      </c>
      <c r="G380" s="53">
        <v>34.598599999999998</v>
      </c>
      <c r="H380" s="52">
        <f>1/2</f>
        <v>0.5</v>
      </c>
      <c r="I380" s="51">
        <f>G380*H380</f>
        <v>17.299299999999999</v>
      </c>
      <c r="J380" s="50">
        <f>I380/$I$406</f>
        <v>1.5927171470221286E-2</v>
      </c>
      <c r="K380" s="50">
        <f>J380*E380</f>
        <v>1.5927171470221287E-5</v>
      </c>
      <c r="L380" s="49" t="s">
        <v>7</v>
      </c>
      <c r="M380" s="48" t="s">
        <v>6</v>
      </c>
      <c r="N380" s="47" t="s">
        <v>5</v>
      </c>
      <c r="O380" s="46" t="s">
        <v>11</v>
      </c>
    </row>
    <row r="381" spans="1:15" s="45" customFormat="1" ht="15.75" x14ac:dyDescent="0.25">
      <c r="A381" s="58" t="s">
        <v>10</v>
      </c>
      <c r="B381" s="57"/>
      <c r="C381" s="57"/>
      <c r="D381" s="56" t="s">
        <v>22</v>
      </c>
      <c r="E381" s="55">
        <v>1E-3</v>
      </c>
      <c r="F381" s="54" t="s">
        <v>8</v>
      </c>
      <c r="G381" s="53">
        <v>34.598599999999998</v>
      </c>
      <c r="H381" s="52">
        <f>1/2</f>
        <v>0.5</v>
      </c>
      <c r="I381" s="51">
        <f>G381*H381</f>
        <v>17.299299999999999</v>
      </c>
      <c r="J381" s="50">
        <f>I381/$I$406</f>
        <v>1.5927171470221286E-2</v>
      </c>
      <c r="K381" s="50">
        <f>J381*E381</f>
        <v>1.5927171470221287E-5</v>
      </c>
      <c r="L381" s="49" t="s">
        <v>7</v>
      </c>
      <c r="M381" s="48" t="s">
        <v>6</v>
      </c>
      <c r="N381" s="47" t="s">
        <v>5</v>
      </c>
      <c r="O381" s="46" t="s">
        <v>4</v>
      </c>
    </row>
    <row r="382" spans="1:15" s="45" customFormat="1" ht="15.75" x14ac:dyDescent="0.25">
      <c r="A382" s="58" t="s">
        <v>10</v>
      </c>
      <c r="B382" s="57"/>
      <c r="C382" s="57"/>
      <c r="D382" s="56" t="s">
        <v>21</v>
      </c>
      <c r="E382" s="55">
        <v>0.03</v>
      </c>
      <c r="F382" s="54" t="s">
        <v>8</v>
      </c>
      <c r="G382" s="53">
        <v>34.598599999999998</v>
      </c>
      <c r="H382" s="52">
        <f>1/2</f>
        <v>0.5</v>
      </c>
      <c r="I382" s="51">
        <f>G382*H382</f>
        <v>17.299299999999999</v>
      </c>
      <c r="J382" s="50">
        <f>I382/$I$406</f>
        <v>1.5927171470221286E-2</v>
      </c>
      <c r="K382" s="50">
        <f>J382*E382</f>
        <v>4.7781514410663855E-4</v>
      </c>
      <c r="L382" s="49" t="s">
        <v>7</v>
      </c>
      <c r="M382" s="48" t="s">
        <v>6</v>
      </c>
      <c r="N382" s="47" t="s">
        <v>5</v>
      </c>
      <c r="O382" s="46" t="s">
        <v>11</v>
      </c>
    </row>
    <row r="383" spans="1:15" s="45" customFormat="1" ht="15.75" x14ac:dyDescent="0.25">
      <c r="A383" s="58" t="s">
        <v>10</v>
      </c>
      <c r="B383" s="57"/>
      <c r="C383" s="57"/>
      <c r="D383" s="56" t="s">
        <v>21</v>
      </c>
      <c r="E383" s="55">
        <v>0.03</v>
      </c>
      <c r="F383" s="54" t="s">
        <v>8</v>
      </c>
      <c r="G383" s="53">
        <v>34.598599999999998</v>
      </c>
      <c r="H383" s="52">
        <f>1/2</f>
        <v>0.5</v>
      </c>
      <c r="I383" s="51">
        <f>G383*H383</f>
        <v>17.299299999999999</v>
      </c>
      <c r="J383" s="50">
        <f>I383/$I$406</f>
        <v>1.5927171470221286E-2</v>
      </c>
      <c r="K383" s="50">
        <f>J383*E383</f>
        <v>4.7781514410663855E-4</v>
      </c>
      <c r="L383" s="49" t="s">
        <v>7</v>
      </c>
      <c r="M383" s="48" t="s">
        <v>6</v>
      </c>
      <c r="N383" s="47" t="s">
        <v>5</v>
      </c>
      <c r="O383" s="46" t="s">
        <v>4</v>
      </c>
    </row>
    <row r="384" spans="1:15" ht="31.5" x14ac:dyDescent="0.25">
      <c r="A384" s="58" t="s">
        <v>10</v>
      </c>
      <c r="B384" s="57"/>
      <c r="C384" s="57"/>
      <c r="D384" s="56" t="s">
        <v>20</v>
      </c>
      <c r="E384" s="55">
        <v>2.5000000000000001E-3</v>
      </c>
      <c r="F384" s="54" t="s">
        <v>8</v>
      </c>
      <c r="G384" s="53">
        <v>34.598599999999998</v>
      </c>
      <c r="H384" s="52">
        <f>1/2</f>
        <v>0.5</v>
      </c>
      <c r="I384" s="51">
        <f>G384*H384</f>
        <v>17.299299999999999</v>
      </c>
      <c r="J384" s="50">
        <f>I384/$I$406</f>
        <v>1.5927171470221286E-2</v>
      </c>
      <c r="K384" s="50">
        <f>J384*E384</f>
        <v>3.9817928675553214E-5</v>
      </c>
      <c r="L384" s="49" t="s">
        <v>7</v>
      </c>
      <c r="M384" s="48" t="s">
        <v>6</v>
      </c>
      <c r="N384" s="47" t="s">
        <v>5</v>
      </c>
      <c r="O384" s="46" t="s">
        <v>11</v>
      </c>
    </row>
    <row r="385" spans="1:15" ht="31.5" x14ac:dyDescent="0.25">
      <c r="A385" s="58" t="s">
        <v>10</v>
      </c>
      <c r="B385" s="57"/>
      <c r="C385" s="57"/>
      <c r="D385" s="56" t="s">
        <v>20</v>
      </c>
      <c r="E385" s="55">
        <v>2.5000000000000001E-3</v>
      </c>
      <c r="F385" s="54" t="s">
        <v>8</v>
      </c>
      <c r="G385" s="53">
        <v>34.598599999999998</v>
      </c>
      <c r="H385" s="52">
        <f>1/2</f>
        <v>0.5</v>
      </c>
      <c r="I385" s="51">
        <f>G385*H385</f>
        <v>17.299299999999999</v>
      </c>
      <c r="J385" s="50">
        <f>I385/$I$406</f>
        <v>1.5927171470221286E-2</v>
      </c>
      <c r="K385" s="50">
        <f>J385*E385</f>
        <v>3.9817928675553214E-5</v>
      </c>
      <c r="L385" s="49" t="s">
        <v>7</v>
      </c>
      <c r="M385" s="48" t="s">
        <v>6</v>
      </c>
      <c r="N385" s="47" t="s">
        <v>5</v>
      </c>
      <c r="O385" s="46" t="s">
        <v>4</v>
      </c>
    </row>
    <row r="386" spans="1:15" ht="31.5" x14ac:dyDescent="0.25">
      <c r="A386" s="58" t="s">
        <v>10</v>
      </c>
      <c r="B386" s="57"/>
      <c r="C386" s="57"/>
      <c r="D386" s="60" t="s">
        <v>19</v>
      </c>
      <c r="E386" s="55">
        <v>0.01</v>
      </c>
      <c r="F386" s="54" t="s">
        <v>8</v>
      </c>
      <c r="G386" s="53">
        <v>34.598599999999998</v>
      </c>
      <c r="H386" s="52">
        <f>1/2</f>
        <v>0.5</v>
      </c>
      <c r="I386" s="51">
        <f>G386*H386</f>
        <v>17.299299999999999</v>
      </c>
      <c r="J386" s="50">
        <f>I386/$I$406</f>
        <v>1.5927171470221286E-2</v>
      </c>
      <c r="K386" s="50">
        <f>J386*E386</f>
        <v>1.5927171470221286E-4</v>
      </c>
      <c r="L386" s="49" t="s">
        <v>7</v>
      </c>
      <c r="M386" s="48" t="s">
        <v>6</v>
      </c>
      <c r="N386" s="47" t="s">
        <v>5</v>
      </c>
      <c r="O386" s="46" t="s">
        <v>11</v>
      </c>
    </row>
    <row r="387" spans="1:15" ht="31.5" x14ac:dyDescent="0.25">
      <c r="A387" s="58" t="s">
        <v>10</v>
      </c>
      <c r="B387" s="57"/>
      <c r="C387" s="57"/>
      <c r="D387" s="60" t="s">
        <v>19</v>
      </c>
      <c r="E387" s="55">
        <v>0.01</v>
      </c>
      <c r="F387" s="54" t="s">
        <v>8</v>
      </c>
      <c r="G387" s="53">
        <v>34.598599999999998</v>
      </c>
      <c r="H387" s="52">
        <f>1/2</f>
        <v>0.5</v>
      </c>
      <c r="I387" s="51">
        <f>G387*H387</f>
        <v>17.299299999999999</v>
      </c>
      <c r="J387" s="50">
        <f>I387/$I$406</f>
        <v>1.5927171470221286E-2</v>
      </c>
      <c r="K387" s="50">
        <f>J387*E387</f>
        <v>1.5927171470221286E-4</v>
      </c>
      <c r="L387" s="49" t="s">
        <v>7</v>
      </c>
      <c r="M387" s="48" t="s">
        <v>6</v>
      </c>
      <c r="N387" s="47" t="s">
        <v>5</v>
      </c>
      <c r="O387" s="46" t="s">
        <v>4</v>
      </c>
    </row>
    <row r="388" spans="1:15" s="45" customFormat="1" ht="15.75" x14ac:dyDescent="0.25">
      <c r="A388" s="58" t="s">
        <v>10</v>
      </c>
      <c r="B388" s="57"/>
      <c r="C388" s="57"/>
      <c r="D388" s="59" t="s">
        <v>18</v>
      </c>
      <c r="E388" s="55">
        <v>2E-3</v>
      </c>
      <c r="F388" s="54" t="s">
        <v>8</v>
      </c>
      <c r="G388" s="53">
        <v>34.598599999999998</v>
      </c>
      <c r="H388" s="52">
        <f>1/2</f>
        <v>0.5</v>
      </c>
      <c r="I388" s="51">
        <f>G388*H388</f>
        <v>17.299299999999999</v>
      </c>
      <c r="J388" s="50">
        <f>I388/$I$406</f>
        <v>1.5927171470221286E-2</v>
      </c>
      <c r="K388" s="50">
        <f>J388*E388</f>
        <v>3.1854342940442574E-5</v>
      </c>
      <c r="L388" s="49" t="s">
        <v>7</v>
      </c>
      <c r="M388" s="48" t="s">
        <v>6</v>
      </c>
      <c r="N388" s="47" t="s">
        <v>5</v>
      </c>
      <c r="O388" s="46" t="s">
        <v>11</v>
      </c>
    </row>
    <row r="389" spans="1:15" s="45" customFormat="1" ht="15.75" x14ac:dyDescent="0.25">
      <c r="A389" s="58" t="s">
        <v>10</v>
      </c>
      <c r="B389" s="57"/>
      <c r="C389" s="57"/>
      <c r="D389" s="59" t="s">
        <v>18</v>
      </c>
      <c r="E389" s="55">
        <v>2E-3</v>
      </c>
      <c r="F389" s="54" t="s">
        <v>8</v>
      </c>
      <c r="G389" s="53">
        <v>34.598599999999998</v>
      </c>
      <c r="H389" s="52">
        <f>1/2</f>
        <v>0.5</v>
      </c>
      <c r="I389" s="51">
        <f>G389*H389</f>
        <v>17.299299999999999</v>
      </c>
      <c r="J389" s="50">
        <f>I389/$I$406</f>
        <v>1.5927171470221286E-2</v>
      </c>
      <c r="K389" s="50">
        <f>J389*E389</f>
        <v>3.1854342940442574E-5</v>
      </c>
      <c r="L389" s="49" t="s">
        <v>7</v>
      </c>
      <c r="M389" s="48" t="s">
        <v>6</v>
      </c>
      <c r="N389" s="47" t="s">
        <v>5</v>
      </c>
      <c r="O389" s="46" t="s">
        <v>4</v>
      </c>
    </row>
    <row r="390" spans="1:15" ht="15.75" x14ac:dyDescent="0.25">
      <c r="A390" s="58" t="s">
        <v>10</v>
      </c>
      <c r="B390" s="57"/>
      <c r="C390" s="57"/>
      <c r="D390" s="59" t="s">
        <v>17</v>
      </c>
      <c r="E390" s="55">
        <v>5.0000000000000001E-3</v>
      </c>
      <c r="F390" s="54" t="s">
        <v>8</v>
      </c>
      <c r="G390" s="53">
        <v>34.598599999999998</v>
      </c>
      <c r="H390" s="52">
        <f>1/2</f>
        <v>0.5</v>
      </c>
      <c r="I390" s="51">
        <f>G390*H390</f>
        <v>17.299299999999999</v>
      </c>
      <c r="J390" s="50">
        <f>I390/$I$406</f>
        <v>1.5927171470221286E-2</v>
      </c>
      <c r="K390" s="50">
        <f>J390*E390</f>
        <v>7.9635857351106429E-5</v>
      </c>
      <c r="L390" s="49" t="s">
        <v>7</v>
      </c>
      <c r="M390" s="48" t="s">
        <v>6</v>
      </c>
      <c r="N390" s="47" t="s">
        <v>5</v>
      </c>
      <c r="O390" s="46" t="s">
        <v>11</v>
      </c>
    </row>
    <row r="391" spans="1:15" ht="15.75" x14ac:dyDescent="0.25">
      <c r="A391" s="58" t="s">
        <v>10</v>
      </c>
      <c r="B391" s="57"/>
      <c r="C391" s="57"/>
      <c r="D391" s="59" t="s">
        <v>17</v>
      </c>
      <c r="E391" s="55">
        <v>5.0000000000000001E-3</v>
      </c>
      <c r="F391" s="54" t="s">
        <v>8</v>
      </c>
      <c r="G391" s="53">
        <v>34.598599999999998</v>
      </c>
      <c r="H391" s="52">
        <f>1/2</f>
        <v>0.5</v>
      </c>
      <c r="I391" s="51">
        <f>G391*H391</f>
        <v>17.299299999999999</v>
      </c>
      <c r="J391" s="50">
        <f>I391/$I$406</f>
        <v>1.5927171470221286E-2</v>
      </c>
      <c r="K391" s="50">
        <f>J391*E391</f>
        <v>7.9635857351106429E-5</v>
      </c>
      <c r="L391" s="49" t="s">
        <v>7</v>
      </c>
      <c r="M391" s="48" t="s">
        <v>6</v>
      </c>
      <c r="N391" s="47" t="s">
        <v>5</v>
      </c>
      <c r="O391" s="46" t="s">
        <v>4</v>
      </c>
    </row>
    <row r="392" spans="1:15" ht="15.75" x14ac:dyDescent="0.25">
      <c r="A392" s="58" t="s">
        <v>10</v>
      </c>
      <c r="B392" s="57"/>
      <c r="C392" s="57"/>
      <c r="D392" s="59" t="s">
        <v>16</v>
      </c>
      <c r="E392" s="55">
        <f>0.5%/3</f>
        <v>1.6666666666666668E-3</v>
      </c>
      <c r="F392" s="54" t="s">
        <v>8</v>
      </c>
      <c r="G392" s="53">
        <v>34.598599999999998</v>
      </c>
      <c r="H392" s="52">
        <f>1/2</f>
        <v>0.5</v>
      </c>
      <c r="I392" s="51">
        <f>G392*H392</f>
        <v>17.299299999999999</v>
      </c>
      <c r="J392" s="50">
        <f>I392/$I$406</f>
        <v>1.5927171470221286E-2</v>
      </c>
      <c r="K392" s="50">
        <f>J392*E392</f>
        <v>2.6545285783702144E-5</v>
      </c>
      <c r="L392" s="49" t="s">
        <v>7</v>
      </c>
      <c r="M392" s="48" t="s">
        <v>6</v>
      </c>
      <c r="N392" s="47" t="s">
        <v>5</v>
      </c>
      <c r="O392" s="46" t="s">
        <v>11</v>
      </c>
    </row>
    <row r="393" spans="1:15" ht="15.75" x14ac:dyDescent="0.25">
      <c r="A393" s="58" t="s">
        <v>10</v>
      </c>
      <c r="B393" s="57"/>
      <c r="C393" s="57"/>
      <c r="D393" s="59" t="s">
        <v>15</v>
      </c>
      <c r="E393" s="55">
        <f>0.5%/3</f>
        <v>1.6666666666666668E-3</v>
      </c>
      <c r="F393" s="54" t="s">
        <v>8</v>
      </c>
      <c r="G393" s="53">
        <v>34.598599999999998</v>
      </c>
      <c r="H393" s="52">
        <f>1/2</f>
        <v>0.5</v>
      </c>
      <c r="I393" s="51">
        <f>G393*H393</f>
        <v>17.299299999999999</v>
      </c>
      <c r="J393" s="50">
        <f>I393/$I$406</f>
        <v>1.5927171470221286E-2</v>
      </c>
      <c r="K393" s="50">
        <f>J393*E393</f>
        <v>2.6545285783702144E-5</v>
      </c>
      <c r="L393" s="49" t="s">
        <v>7</v>
      </c>
      <c r="M393" s="48" t="s">
        <v>6</v>
      </c>
      <c r="N393" s="47" t="s">
        <v>5</v>
      </c>
      <c r="O393" s="46" t="s">
        <v>11</v>
      </c>
    </row>
    <row r="394" spans="1:15" ht="15.75" x14ac:dyDescent="0.25">
      <c r="A394" s="58" t="s">
        <v>10</v>
      </c>
      <c r="B394" s="57"/>
      <c r="C394" s="57"/>
      <c r="D394" s="59" t="s">
        <v>14</v>
      </c>
      <c r="E394" s="55">
        <f>0.5%/3</f>
        <v>1.6666666666666668E-3</v>
      </c>
      <c r="F394" s="54" t="s">
        <v>8</v>
      </c>
      <c r="G394" s="53">
        <v>34.598599999999998</v>
      </c>
      <c r="H394" s="52">
        <f>1/2</f>
        <v>0.5</v>
      </c>
      <c r="I394" s="51">
        <f>G394*H394</f>
        <v>17.299299999999999</v>
      </c>
      <c r="J394" s="50">
        <f>I394/$I$406</f>
        <v>1.5927171470221286E-2</v>
      </c>
      <c r="K394" s="50">
        <f>J394*E394</f>
        <v>2.6545285783702144E-5</v>
      </c>
      <c r="L394" s="49" t="s">
        <v>7</v>
      </c>
      <c r="M394" s="48" t="s">
        <v>6</v>
      </c>
      <c r="N394" s="47" t="s">
        <v>5</v>
      </c>
      <c r="O394" s="46" t="s">
        <v>11</v>
      </c>
    </row>
    <row r="395" spans="1:15" ht="15.75" x14ac:dyDescent="0.25">
      <c r="A395" s="58" t="s">
        <v>10</v>
      </c>
      <c r="B395" s="57"/>
      <c r="C395" s="57"/>
      <c r="D395" s="59" t="s">
        <v>16</v>
      </c>
      <c r="E395" s="55">
        <f>0.5%/3</f>
        <v>1.6666666666666668E-3</v>
      </c>
      <c r="F395" s="54" t="s">
        <v>8</v>
      </c>
      <c r="G395" s="53">
        <v>34.598599999999998</v>
      </c>
      <c r="H395" s="52">
        <f>1/2</f>
        <v>0.5</v>
      </c>
      <c r="I395" s="51">
        <f>G395*H395</f>
        <v>17.299299999999999</v>
      </c>
      <c r="J395" s="50">
        <f>I395/$I$406</f>
        <v>1.5927171470221286E-2</v>
      </c>
      <c r="K395" s="50">
        <f>J395*E395</f>
        <v>2.6545285783702144E-5</v>
      </c>
      <c r="L395" s="49" t="s">
        <v>7</v>
      </c>
      <c r="M395" s="48" t="s">
        <v>6</v>
      </c>
      <c r="N395" s="47" t="s">
        <v>5</v>
      </c>
      <c r="O395" s="46" t="s">
        <v>4</v>
      </c>
    </row>
    <row r="396" spans="1:15" ht="15.75" x14ac:dyDescent="0.25">
      <c r="A396" s="58" t="s">
        <v>10</v>
      </c>
      <c r="B396" s="57"/>
      <c r="C396" s="57"/>
      <c r="D396" s="59" t="s">
        <v>15</v>
      </c>
      <c r="E396" s="55">
        <f>0.5%/3</f>
        <v>1.6666666666666668E-3</v>
      </c>
      <c r="F396" s="54" t="s">
        <v>8</v>
      </c>
      <c r="G396" s="53">
        <v>34.598599999999998</v>
      </c>
      <c r="H396" s="52">
        <f>1/2</f>
        <v>0.5</v>
      </c>
      <c r="I396" s="51">
        <f>G396*H396</f>
        <v>17.299299999999999</v>
      </c>
      <c r="J396" s="50">
        <f>I396/$I$406</f>
        <v>1.5927171470221286E-2</v>
      </c>
      <c r="K396" s="50">
        <f>J396*E396</f>
        <v>2.6545285783702144E-5</v>
      </c>
      <c r="L396" s="49" t="s">
        <v>7</v>
      </c>
      <c r="M396" s="48" t="s">
        <v>6</v>
      </c>
      <c r="N396" s="47" t="s">
        <v>5</v>
      </c>
      <c r="O396" s="46" t="s">
        <v>4</v>
      </c>
    </row>
    <row r="397" spans="1:15" ht="15.75" x14ac:dyDescent="0.25">
      <c r="A397" s="58" t="s">
        <v>10</v>
      </c>
      <c r="B397" s="57"/>
      <c r="C397" s="57"/>
      <c r="D397" s="59" t="s">
        <v>14</v>
      </c>
      <c r="E397" s="55">
        <f>0.5%/3</f>
        <v>1.6666666666666668E-3</v>
      </c>
      <c r="F397" s="54" t="s">
        <v>8</v>
      </c>
      <c r="G397" s="53">
        <v>34.598599999999998</v>
      </c>
      <c r="H397" s="52">
        <f>1/2</f>
        <v>0.5</v>
      </c>
      <c r="I397" s="51">
        <f>G397*H397</f>
        <v>17.299299999999999</v>
      </c>
      <c r="J397" s="50">
        <f>I397/$I$406</f>
        <v>1.5927171470221286E-2</v>
      </c>
      <c r="K397" s="50">
        <f>J397*E397</f>
        <v>2.6545285783702144E-5</v>
      </c>
      <c r="L397" s="49" t="s">
        <v>7</v>
      </c>
      <c r="M397" s="48" t="s">
        <v>6</v>
      </c>
      <c r="N397" s="47" t="s">
        <v>5</v>
      </c>
      <c r="O397" s="46" t="s">
        <v>4</v>
      </c>
    </row>
    <row r="398" spans="1:15" ht="15.75" x14ac:dyDescent="0.25">
      <c r="A398" s="58" t="s">
        <v>10</v>
      </c>
      <c r="B398" s="57"/>
      <c r="C398" s="57"/>
      <c r="D398" s="56" t="s">
        <v>13</v>
      </c>
      <c r="E398" s="55">
        <v>1.5E-3</v>
      </c>
      <c r="F398" s="54" t="s">
        <v>8</v>
      </c>
      <c r="G398" s="53">
        <v>34.598599999999998</v>
      </c>
      <c r="H398" s="52">
        <f>1/2</f>
        <v>0.5</v>
      </c>
      <c r="I398" s="51">
        <f>G398*H398</f>
        <v>17.299299999999999</v>
      </c>
      <c r="J398" s="50">
        <f>I398/$I$406</f>
        <v>1.5927171470221286E-2</v>
      </c>
      <c r="K398" s="50">
        <f>J398*E398</f>
        <v>2.3890757205331931E-5</v>
      </c>
      <c r="L398" s="49" t="s">
        <v>7</v>
      </c>
      <c r="M398" s="48" t="s">
        <v>6</v>
      </c>
      <c r="N398" s="47" t="s">
        <v>5</v>
      </c>
      <c r="O398" s="46" t="s">
        <v>11</v>
      </c>
    </row>
    <row r="399" spans="1:15" ht="15.75" x14ac:dyDescent="0.25">
      <c r="A399" s="58" t="s">
        <v>10</v>
      </c>
      <c r="B399" s="57"/>
      <c r="C399" s="57"/>
      <c r="D399" s="56" t="s">
        <v>13</v>
      </c>
      <c r="E399" s="55">
        <v>1.5E-3</v>
      </c>
      <c r="F399" s="54" t="s">
        <v>8</v>
      </c>
      <c r="G399" s="53">
        <v>34.598599999999998</v>
      </c>
      <c r="H399" s="52">
        <f>1/2</f>
        <v>0.5</v>
      </c>
      <c r="I399" s="51">
        <f>G399*H399</f>
        <v>17.299299999999999</v>
      </c>
      <c r="J399" s="50">
        <f>I399/$I$406</f>
        <v>1.5927171470221286E-2</v>
      </c>
      <c r="K399" s="50">
        <f>J399*E399</f>
        <v>2.3890757205331931E-5</v>
      </c>
      <c r="L399" s="49" t="s">
        <v>7</v>
      </c>
      <c r="M399" s="48" t="s">
        <v>6</v>
      </c>
      <c r="N399" s="47" t="s">
        <v>5</v>
      </c>
      <c r="O399" s="46" t="s">
        <v>4</v>
      </c>
    </row>
    <row r="400" spans="1:15" ht="15.75" x14ac:dyDescent="0.25">
      <c r="A400" s="58" t="s">
        <v>10</v>
      </c>
      <c r="B400" s="57"/>
      <c r="C400" s="57"/>
      <c r="D400" s="59" t="s">
        <v>12</v>
      </c>
      <c r="E400" s="55">
        <v>5.0000000000000001E-4</v>
      </c>
      <c r="F400" s="54" t="s">
        <v>8</v>
      </c>
      <c r="G400" s="53">
        <v>34.598599999999998</v>
      </c>
      <c r="H400" s="52">
        <f>1/2</f>
        <v>0.5</v>
      </c>
      <c r="I400" s="51">
        <f>G400*H400</f>
        <v>17.299299999999999</v>
      </c>
      <c r="J400" s="50">
        <f>I400/$I$406</f>
        <v>1.5927171470221286E-2</v>
      </c>
      <c r="K400" s="50">
        <f>J400*E400</f>
        <v>7.9635857351106436E-6</v>
      </c>
      <c r="L400" s="49" t="s">
        <v>7</v>
      </c>
      <c r="M400" s="48" t="s">
        <v>6</v>
      </c>
      <c r="N400" s="47" t="s">
        <v>5</v>
      </c>
      <c r="O400" s="46" t="s">
        <v>11</v>
      </c>
    </row>
    <row r="401" spans="1:15" ht="15.75" x14ac:dyDescent="0.25">
      <c r="A401" s="58" t="s">
        <v>10</v>
      </c>
      <c r="B401" s="57"/>
      <c r="C401" s="57"/>
      <c r="D401" s="59" t="s">
        <v>12</v>
      </c>
      <c r="E401" s="55">
        <v>5.0000000000000001E-4</v>
      </c>
      <c r="F401" s="54" t="s">
        <v>8</v>
      </c>
      <c r="G401" s="53">
        <v>34.598599999999998</v>
      </c>
      <c r="H401" s="52">
        <f>1/2</f>
        <v>0.5</v>
      </c>
      <c r="I401" s="51">
        <f>G401*H401</f>
        <v>17.299299999999999</v>
      </c>
      <c r="J401" s="50">
        <f>I401/$I$406</f>
        <v>1.5927171470221286E-2</v>
      </c>
      <c r="K401" s="50">
        <f>J401*E401</f>
        <v>7.9635857351106436E-6</v>
      </c>
      <c r="L401" s="49" t="s">
        <v>7</v>
      </c>
      <c r="M401" s="48" t="s">
        <v>6</v>
      </c>
      <c r="N401" s="47" t="s">
        <v>5</v>
      </c>
      <c r="O401" s="46" t="s">
        <v>4</v>
      </c>
    </row>
    <row r="402" spans="1:15" s="45" customFormat="1" ht="47.25" x14ac:dyDescent="0.25">
      <c r="A402" s="58" t="s">
        <v>10</v>
      </c>
      <c r="B402" s="57"/>
      <c r="C402" s="57"/>
      <c r="D402" s="56" t="s">
        <v>9</v>
      </c>
      <c r="E402" s="55">
        <v>1E-3</v>
      </c>
      <c r="F402" s="54" t="s">
        <v>8</v>
      </c>
      <c r="G402" s="53">
        <v>34.598599999999998</v>
      </c>
      <c r="H402" s="52">
        <f>1/2</f>
        <v>0.5</v>
      </c>
      <c r="I402" s="51">
        <f>G402*H402</f>
        <v>17.299299999999999</v>
      </c>
      <c r="J402" s="50">
        <f>I402/$I$406</f>
        <v>1.5927171470221286E-2</v>
      </c>
      <c r="K402" s="50">
        <f>J402*E402</f>
        <v>1.5927171470221287E-5</v>
      </c>
      <c r="L402" s="49" t="s">
        <v>7</v>
      </c>
      <c r="M402" s="48" t="s">
        <v>6</v>
      </c>
      <c r="N402" s="47" t="s">
        <v>5</v>
      </c>
      <c r="O402" s="46" t="s">
        <v>11</v>
      </c>
    </row>
    <row r="403" spans="1:15" s="45" customFormat="1" ht="47.25" x14ac:dyDescent="0.25">
      <c r="A403" s="58" t="s">
        <v>10</v>
      </c>
      <c r="B403" s="57"/>
      <c r="C403" s="57"/>
      <c r="D403" s="56" t="s">
        <v>9</v>
      </c>
      <c r="E403" s="55">
        <v>1E-3</v>
      </c>
      <c r="F403" s="54" t="s">
        <v>8</v>
      </c>
      <c r="G403" s="53">
        <v>34.598599999999998</v>
      </c>
      <c r="H403" s="52">
        <f>1/2</f>
        <v>0.5</v>
      </c>
      <c r="I403" s="51">
        <f>G403*H403</f>
        <v>17.299299999999999</v>
      </c>
      <c r="J403" s="50">
        <f>I403/$I$406</f>
        <v>1.5927171470221286E-2</v>
      </c>
      <c r="K403" s="50">
        <f>J403*E403</f>
        <v>1.5927171470221287E-5</v>
      </c>
      <c r="L403" s="49" t="s">
        <v>7</v>
      </c>
      <c r="M403" s="48" t="s">
        <v>6</v>
      </c>
      <c r="N403" s="47" t="s">
        <v>5</v>
      </c>
      <c r="O403" s="46" t="s">
        <v>4</v>
      </c>
    </row>
    <row r="404" spans="1:15" ht="15.75" x14ac:dyDescent="0.25">
      <c r="A404" s="12"/>
      <c r="B404" s="12"/>
      <c r="C404" s="12"/>
      <c r="D404" s="44"/>
      <c r="E404" s="44"/>
      <c r="F404" s="43"/>
      <c r="G404" s="42"/>
      <c r="H404" s="42"/>
      <c r="I404" s="41"/>
      <c r="J404" s="40"/>
      <c r="K404" s="40"/>
      <c r="L404" s="39"/>
      <c r="M404" s="12"/>
      <c r="N404" s="12"/>
    </row>
    <row r="405" spans="1:15" ht="15.75" x14ac:dyDescent="0.25">
      <c r="A405" s="12"/>
      <c r="B405" s="12"/>
      <c r="C405" s="12"/>
      <c r="D405" s="33" t="s">
        <v>3</v>
      </c>
      <c r="E405" s="32"/>
      <c r="F405" s="38"/>
      <c r="G405" s="37"/>
      <c r="H405" s="37"/>
      <c r="I405" s="36"/>
      <c r="J405" s="35"/>
      <c r="K405" s="34">
        <f>SUBTOTAL(9,K4:K403)</f>
        <v>2.5095078784892144E-2</v>
      </c>
      <c r="L405" s="13"/>
      <c r="M405" s="12"/>
      <c r="N405" s="12"/>
    </row>
    <row r="406" spans="1:15" ht="15.75" x14ac:dyDescent="0.25">
      <c r="A406" s="12"/>
      <c r="B406" s="12"/>
      <c r="C406" s="12"/>
      <c r="D406" s="33" t="s">
        <v>2</v>
      </c>
      <c r="E406" s="32"/>
      <c r="F406" s="31"/>
      <c r="G406" s="31"/>
      <c r="H406" s="31"/>
      <c r="I406" s="29">
        <v>1086.1501699999999</v>
      </c>
      <c r="J406" s="30"/>
      <c r="K406" s="29">
        <f>K405*K407</f>
        <v>27.257024088373992</v>
      </c>
      <c r="L406" s="13"/>
      <c r="M406" s="12"/>
      <c r="N406" s="12"/>
    </row>
    <row r="407" spans="1:15" ht="15.75" x14ac:dyDescent="0.25">
      <c r="A407" s="12"/>
      <c r="B407" s="12"/>
      <c r="C407" s="12"/>
      <c r="D407" s="33" t="s">
        <v>1</v>
      </c>
      <c r="E407" s="32"/>
      <c r="F407" s="31"/>
      <c r="G407" s="31"/>
      <c r="H407" s="31"/>
      <c r="I407" s="29">
        <v>1086.1501699999999</v>
      </c>
      <c r="J407" s="30"/>
      <c r="K407" s="29">
        <v>1086.1501699999999</v>
      </c>
      <c r="L407" s="13"/>
      <c r="M407" s="12"/>
      <c r="N407" s="12"/>
    </row>
    <row r="408" spans="1:15" ht="15.75" customHeight="1" x14ac:dyDescent="0.25">
      <c r="A408" s="12"/>
      <c r="B408" s="12"/>
      <c r="C408" s="12"/>
      <c r="F408" s="28"/>
      <c r="G408" s="27"/>
      <c r="H408" s="27"/>
      <c r="I408" s="26"/>
      <c r="J408" s="25"/>
      <c r="K408" s="25"/>
      <c r="L408" s="24"/>
      <c r="M408" s="23"/>
      <c r="N408" s="23"/>
    </row>
    <row r="409" spans="1:15" ht="15.75" customHeight="1" x14ac:dyDescent="0.25">
      <c r="A409" s="12"/>
      <c r="B409" s="12"/>
      <c r="C409" s="12"/>
      <c r="D409" s="22"/>
      <c r="E409" s="22"/>
      <c r="F409" s="22"/>
      <c r="G409" s="21"/>
      <c r="H409" s="20"/>
      <c r="I409" s="15"/>
      <c r="J409" s="14"/>
      <c r="K409" s="14"/>
      <c r="L409" s="13"/>
      <c r="M409" s="12"/>
      <c r="N409" s="12"/>
    </row>
    <row r="410" spans="1:15" ht="30" customHeight="1" x14ac:dyDescent="0.25">
      <c r="A410" s="19" t="s">
        <v>0</v>
      </c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1:15" ht="12.75" customHeight="1" x14ac:dyDescent="0.25">
      <c r="A411" s="12"/>
      <c r="B411" s="12"/>
      <c r="C411" s="12"/>
      <c r="D411" s="18"/>
      <c r="E411" s="18"/>
      <c r="F411" s="12"/>
      <c r="G411" s="17"/>
      <c r="H411" s="16"/>
      <c r="I411" s="15"/>
      <c r="J411" s="14"/>
      <c r="K411" s="14"/>
      <c r="L411" s="13"/>
      <c r="M411" s="12"/>
      <c r="N411" s="12"/>
    </row>
    <row r="412" spans="1:15" ht="12.75" customHeight="1" x14ac:dyDescent="0.25">
      <c r="A412" s="12"/>
      <c r="B412" s="12"/>
      <c r="C412" s="12"/>
      <c r="D412" s="18"/>
      <c r="E412" s="18"/>
      <c r="F412" s="12"/>
      <c r="G412" s="17"/>
      <c r="H412" s="16"/>
      <c r="I412" s="15"/>
      <c r="J412" s="14"/>
      <c r="K412" s="14"/>
      <c r="L412" s="13"/>
      <c r="M412" s="12"/>
      <c r="N412" s="12"/>
    </row>
    <row r="413" spans="1:15" ht="20.25" customHeight="1" x14ac:dyDescent="0.25"/>
    <row r="414" spans="1:15" s="8" customFormat="1" ht="36" customHeight="1" x14ac:dyDescent="0.25">
      <c r="A414" s="2"/>
      <c r="B414" s="2"/>
      <c r="C414" s="2"/>
      <c r="D414" s="2"/>
      <c r="E414" s="2"/>
      <c r="F414" s="2"/>
      <c r="G414" s="6"/>
      <c r="H414" s="6"/>
      <c r="I414" s="5"/>
      <c r="J414" s="4"/>
      <c r="K414" s="6">
        <f>K405*K407</f>
        <v>27.257024088373992</v>
      </c>
      <c r="L414" s="3"/>
      <c r="M414" s="2"/>
      <c r="N414" s="2"/>
      <c r="O414" s="1"/>
    </row>
    <row r="415" spans="1:15" s="8" customFormat="1" ht="15" customHeight="1" x14ac:dyDescent="0.25">
      <c r="A415" s="2"/>
      <c r="B415" s="2"/>
      <c r="C415" s="2"/>
      <c r="D415" s="2"/>
      <c r="E415" s="2"/>
      <c r="F415" s="2"/>
      <c r="G415" s="6"/>
      <c r="H415" s="6"/>
      <c r="I415" s="5"/>
      <c r="J415" s="4"/>
      <c r="K415" s="4"/>
      <c r="L415" s="3"/>
      <c r="M415" s="2"/>
      <c r="N415" s="2"/>
      <c r="O415" s="1"/>
    </row>
    <row r="416" spans="1:15" s="8" customFormat="1" ht="15" customHeight="1" x14ac:dyDescent="0.25">
      <c r="A416" s="2"/>
      <c r="B416" s="2"/>
      <c r="C416" s="2"/>
      <c r="D416" s="2"/>
      <c r="E416" s="2"/>
      <c r="F416" s="2"/>
      <c r="G416" s="6"/>
      <c r="H416" s="6"/>
      <c r="I416" s="5"/>
      <c r="J416" s="4"/>
      <c r="K416" s="4"/>
      <c r="L416" s="3"/>
      <c r="M416" s="2"/>
      <c r="N416" s="2"/>
      <c r="O416" s="1"/>
    </row>
    <row r="417" spans="1:15" s="8" customFormat="1" ht="15" customHeight="1" x14ac:dyDescent="0.25">
      <c r="A417" s="2"/>
      <c r="B417" s="2"/>
      <c r="C417" s="2"/>
      <c r="D417" s="2"/>
      <c r="E417" s="2"/>
      <c r="F417" s="2"/>
      <c r="G417" s="6"/>
      <c r="H417" s="7"/>
      <c r="I417" s="10"/>
      <c r="J417" s="9"/>
      <c r="K417" s="9"/>
      <c r="L417" s="3"/>
      <c r="M417" s="2"/>
      <c r="N417" s="2"/>
      <c r="O417" s="1"/>
    </row>
    <row r="418" spans="1:15" s="8" customFormat="1" ht="15" customHeight="1" x14ac:dyDescent="0.25">
      <c r="A418" s="2"/>
      <c r="B418" s="2"/>
      <c r="C418" s="2"/>
      <c r="D418" s="2"/>
      <c r="E418" s="2"/>
      <c r="F418" s="2"/>
      <c r="G418" s="6"/>
      <c r="H418" s="11"/>
      <c r="I418" s="10"/>
      <c r="J418" s="9"/>
      <c r="K418" s="9"/>
      <c r="L418" s="3"/>
      <c r="M418" s="2"/>
      <c r="N418" s="2"/>
      <c r="O418" s="1"/>
    </row>
    <row r="419" spans="1:15" s="8" customFormat="1" ht="15" customHeight="1" x14ac:dyDescent="0.25">
      <c r="A419" s="2"/>
      <c r="B419" s="2"/>
      <c r="C419" s="2"/>
      <c r="D419" s="2"/>
      <c r="E419" s="2"/>
      <c r="F419" s="2"/>
      <c r="G419" s="6"/>
      <c r="H419" s="7"/>
      <c r="I419" s="10"/>
      <c r="J419" s="9"/>
      <c r="K419" s="9"/>
      <c r="L419" s="3"/>
      <c r="M419" s="2"/>
      <c r="N419" s="2"/>
      <c r="O419" s="1"/>
    </row>
    <row r="420" spans="1:15" s="8" customFormat="1" ht="15" customHeight="1" x14ac:dyDescent="0.25">
      <c r="A420" s="2"/>
      <c r="B420" s="2"/>
      <c r="C420" s="2"/>
      <c r="D420" s="2"/>
      <c r="E420" s="2"/>
      <c r="F420" s="2"/>
      <c r="G420" s="6"/>
      <c r="H420" s="7"/>
      <c r="I420" s="5"/>
      <c r="J420" s="4"/>
      <c r="K420" s="4"/>
      <c r="L420" s="3"/>
      <c r="M420" s="2"/>
      <c r="N420" s="2"/>
      <c r="O420" s="1"/>
    </row>
    <row r="421" spans="1:15" s="8" customFormat="1" ht="15" customHeight="1" x14ac:dyDescent="0.25">
      <c r="A421" s="2"/>
      <c r="B421" s="2"/>
      <c r="C421" s="2"/>
      <c r="D421" s="2"/>
      <c r="E421" s="2"/>
      <c r="F421" s="2"/>
      <c r="G421" s="6"/>
      <c r="H421" s="7"/>
      <c r="I421" s="10"/>
      <c r="J421" s="9"/>
      <c r="K421" s="9"/>
      <c r="L421" s="3"/>
      <c r="M421" s="2"/>
      <c r="N421" s="2"/>
      <c r="O421" s="1"/>
    </row>
    <row r="422" spans="1:15" s="8" customFormat="1" ht="15" customHeight="1" x14ac:dyDescent="0.25">
      <c r="A422" s="2"/>
      <c r="B422" s="2"/>
      <c r="C422" s="2"/>
      <c r="D422" s="2"/>
      <c r="E422" s="2"/>
      <c r="F422" s="2"/>
      <c r="G422" s="6"/>
      <c r="H422" s="7"/>
      <c r="I422" s="10"/>
      <c r="J422" s="9"/>
      <c r="K422" s="9"/>
      <c r="L422" s="3"/>
      <c r="M422" s="2"/>
      <c r="N422" s="2"/>
      <c r="O422" s="1"/>
    </row>
    <row r="423" spans="1:15" s="8" customFormat="1" ht="15" customHeight="1" x14ac:dyDescent="0.25">
      <c r="A423" s="2"/>
      <c r="B423" s="2"/>
      <c r="C423" s="2"/>
      <c r="D423" s="2"/>
      <c r="E423" s="2"/>
      <c r="F423" s="2"/>
      <c r="G423" s="6"/>
      <c r="H423" s="7"/>
      <c r="I423" s="10"/>
      <c r="J423" s="9"/>
      <c r="K423" s="9"/>
      <c r="L423" s="3"/>
      <c r="M423" s="2"/>
      <c r="N423" s="2"/>
      <c r="O423" s="1"/>
    </row>
    <row r="424" spans="1:15" s="8" customFormat="1" ht="15" customHeight="1" x14ac:dyDescent="0.25">
      <c r="A424" s="2"/>
      <c r="B424" s="2"/>
      <c r="C424" s="2"/>
      <c r="D424" s="2"/>
      <c r="E424" s="2"/>
      <c r="F424" s="2"/>
      <c r="G424" s="6"/>
      <c r="H424" s="7"/>
      <c r="I424" s="5"/>
      <c r="J424" s="4"/>
      <c r="K424" s="4"/>
      <c r="L424" s="3"/>
      <c r="M424" s="2"/>
      <c r="N424" s="2"/>
      <c r="O424" s="1"/>
    </row>
    <row r="426" spans="1:15" s="8" customFormat="1" ht="15" customHeight="1" x14ac:dyDescent="0.25">
      <c r="A426" s="2"/>
      <c r="B426" s="2"/>
      <c r="C426" s="2"/>
      <c r="D426" s="2"/>
      <c r="E426" s="2"/>
      <c r="F426" s="2"/>
      <c r="G426" s="6"/>
      <c r="H426" s="7"/>
      <c r="I426" s="5"/>
      <c r="J426" s="4"/>
      <c r="K426" s="4"/>
      <c r="L426" s="3"/>
      <c r="M426" s="2"/>
      <c r="N426" s="2"/>
      <c r="O426" s="1"/>
    </row>
    <row r="427" spans="1:15" s="8" customFormat="1" ht="15" customHeight="1" x14ac:dyDescent="0.25">
      <c r="A427" s="2"/>
      <c r="B427" s="2"/>
      <c r="C427" s="2"/>
      <c r="D427" s="2"/>
      <c r="E427" s="2"/>
      <c r="F427" s="2"/>
      <c r="G427" s="6"/>
      <c r="H427" s="7"/>
      <c r="I427" s="5"/>
      <c r="J427" s="4"/>
      <c r="K427" s="4"/>
      <c r="L427" s="3"/>
      <c r="M427" s="2"/>
      <c r="N427" s="2"/>
      <c r="O427" s="1"/>
    </row>
    <row r="428" spans="1:15" s="8" customFormat="1" ht="15" customHeight="1" x14ac:dyDescent="0.25">
      <c r="A428" s="2"/>
      <c r="B428" s="2"/>
      <c r="C428" s="2"/>
      <c r="D428" s="2"/>
      <c r="E428" s="2"/>
      <c r="F428" s="2"/>
      <c r="G428" s="6"/>
      <c r="H428" s="7"/>
      <c r="I428" s="5"/>
      <c r="J428" s="4"/>
      <c r="K428" s="4"/>
      <c r="L428" s="3"/>
      <c r="M428" s="2"/>
      <c r="N428" s="2"/>
      <c r="O428" s="1"/>
    </row>
    <row r="429" spans="1:15" s="8" customFormat="1" ht="15" customHeight="1" x14ac:dyDescent="0.25">
      <c r="A429" s="2"/>
      <c r="B429" s="2"/>
      <c r="C429" s="2"/>
      <c r="D429" s="2"/>
      <c r="E429" s="2"/>
      <c r="F429" s="2"/>
      <c r="G429" s="6"/>
      <c r="H429" s="7"/>
      <c r="I429" s="5"/>
      <c r="J429" s="4"/>
      <c r="K429" s="4"/>
      <c r="L429" s="3"/>
      <c r="M429" s="2"/>
      <c r="N429" s="2"/>
      <c r="O429" s="1"/>
    </row>
    <row r="431" spans="1:15" ht="15" customHeight="1" x14ac:dyDescent="0.25">
      <c r="H431" s="7"/>
    </row>
    <row r="433" spans="8:8" ht="15" customHeight="1" x14ac:dyDescent="0.25">
      <c r="H433" s="7"/>
    </row>
  </sheetData>
  <autoFilter ref="A3:O403" xr:uid="{00000000-0009-0000-0000-000001000000}"/>
  <mergeCells count="8">
    <mergeCell ref="A410:O410"/>
    <mergeCell ref="A1:O1"/>
    <mergeCell ref="A2:O2"/>
    <mergeCell ref="D405:E405"/>
    <mergeCell ref="D406:E406"/>
    <mergeCell ref="F406:H406"/>
    <mergeCell ref="D407:E407"/>
    <mergeCell ref="F407:H407"/>
  </mergeCells>
  <printOptions horizontalCentered="1"/>
  <pageMargins left="0.45" right="0.7" top="0.5" bottom="0.5" header="0" footer="0"/>
  <pageSetup paperSize="5" scale="73" fitToHeight="0" orientation="landscape" r:id="rId1"/>
  <headerFooter>
    <oddFooter>&amp;LPage &amp;P of &amp;N&amp;Rdtd.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BDDC2-5709-48EB-A4CD-D7250254D6C9}"/>
</file>

<file path=customXml/itemProps2.xml><?xml version="1.0" encoding="utf-8"?>
<ds:datastoreItem xmlns:ds="http://schemas.openxmlformats.org/officeDocument/2006/customXml" ds:itemID="{B06D7A91-50F6-45E5-99AC-4AA6373E273B}"/>
</file>

<file path=customXml/itemProps3.xml><?xml version="1.0" encoding="utf-8"?>
<ds:datastoreItem xmlns:ds="http://schemas.openxmlformats.org/officeDocument/2006/customXml" ds:itemID="{3AD3F587-7F88-409C-B9AB-A430EF8A2B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TW C Ex. A-2 Non-Consenting WIO</vt:lpstr>
      <vt:lpstr>'TW C Ex. A-2 Non-Consenting WIO'!Print_Area</vt:lpstr>
      <vt:lpstr>'TW C Ex. A-2 Non-Consenting WIO'!Print_Titles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Allert, Jenae</dc:creator>
  <cp:lastModifiedBy>Allert, Jenae</cp:lastModifiedBy>
  <cp:lastPrinted>2025-11-13T20:25:43Z</cp:lastPrinted>
  <dcterms:created xsi:type="dcterms:W3CDTF">2025-11-13T20:24:03Z</dcterms:created>
  <dcterms:modified xsi:type="dcterms:W3CDTF">2025-11-13T20:27:19Z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